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drawingml.chart+xml" PartName="/xl/charts/chart201.xml"/>
  <Override ContentType="application/vnd.openxmlformats-officedocument.drawingml.chart+xml" PartName="/xl/charts/chart244.xml"/>
  <Override ContentType="application/vnd.openxmlformats-officedocument.drawingml.chart+xml" PartName="/xl/charts/chart27.xml"/>
  <Override ContentType="application/vnd.openxmlformats-officedocument.drawingml.chart+xml" PartName="/xl/charts/chart104.xml"/>
  <Override ContentType="application/vnd.openxmlformats-officedocument.drawingml.chart+xml" PartName="/xl/charts/chart198.xml"/>
  <Override ContentType="application/vnd.openxmlformats-officedocument.drawingml.chart+xml" PartName="/xl/charts/chart43.xml"/>
  <Override ContentType="application/vnd.openxmlformats-officedocument.drawingml.chart+xml" PartName="/xl/charts/chart120.xml"/>
  <Override ContentType="application/vnd.openxmlformats-officedocument.drawingml.chart+xml" PartName="/xl/charts/chart279.xml"/>
  <Override ContentType="application/vnd.openxmlformats-officedocument.drawingml.chart+xml" PartName="/xl/charts/chart147.xml"/>
  <Override ContentType="application/vnd.openxmlformats-officedocument.drawingml.chart+xml" PartName="/xl/charts/chart252.xml"/>
  <Override ContentType="application/vnd.openxmlformats-officedocument.drawingml.chart+xml" PartName="/xl/charts/chart317.xml"/>
  <Override ContentType="application/vnd.openxmlformats-officedocument.drawingml.chart+xml" PartName="/xl/charts/chart78.xml"/>
  <Override ContentType="application/vnd.openxmlformats-officedocument.drawingml.chart+xml" PartName="/xl/charts/chart155.xml"/>
  <Override ContentType="application/vnd.openxmlformats-officedocument.drawingml.chart+xml" PartName="/xl/charts/chart35.xml"/>
  <Override ContentType="application/vnd.openxmlformats-officedocument.drawingml.chart+xml" PartName="/xl/charts/chart112.xml"/>
  <Override ContentType="application/vnd.openxmlformats-officedocument.drawingml.chart+xml" PartName="/xl/charts/chart287.xml"/>
  <Override ContentType="application/vnd.openxmlformats-officedocument.drawingml.chart+xml" PartName="/xl/charts/chart94.xml"/>
  <Override ContentType="application/vnd.openxmlformats-officedocument.drawingml.chart+xml" PartName="/xl/charts/chart228.xml"/>
  <Override ContentType="application/vnd.openxmlformats-officedocument.drawingml.chart+xml" PartName="/xl/charts/chart51.xml"/>
  <Override ContentType="application/vnd.openxmlformats-officedocument.drawingml.chart+xml" PartName="/xl/charts/chart139.xml"/>
  <Override ContentType="application/vnd.openxmlformats-officedocument.drawingml.chart+xml" PartName="/xl/charts/chart86.xml"/>
  <Override ContentType="application/vnd.openxmlformats-officedocument.drawingml.chart+xml" PartName="/xl/charts/chart236.xml"/>
  <Override ContentType="application/vnd.openxmlformats-officedocument.drawingml.chart+xml" PartName="/xl/charts/chart325.xml"/>
  <Override ContentType="application/vnd.openxmlformats-officedocument.drawingml.chart+xml" PartName="/xl/charts/chart191.xml"/>
  <Override ContentType="application/vnd.openxmlformats-officedocument.drawingml.chart+xml" PartName="/xl/charts/chart305.xml"/>
  <Override ContentType="application/vnd.openxmlformats-officedocument.drawingml.chart+xml" PartName="/xl/charts/chart20.xml"/>
  <Override ContentType="application/vnd.openxmlformats-officedocument.drawingml.chart+xml" PartName="/xl/charts/chart175.xml"/>
  <Override ContentType="application/vnd.openxmlformats-officedocument.drawingml.chart+xml" PartName="/xl/charts/chart63.xml"/>
  <Override ContentType="application/vnd.openxmlformats-officedocument.drawingml.chart+xml" PartName="/xl/charts/chart127.xml"/>
  <Override ContentType="application/vnd.openxmlformats-officedocument.drawingml.chart+xml" PartName="/xl/charts/chart272.xml"/>
  <Override ContentType="application/vnd.openxmlformats-officedocument.drawingml.chart+xml" PartName="/xl/charts/chart58.xml"/>
  <Override ContentType="application/vnd.openxmlformats-officedocument.drawingml.chart+xml" PartName="/xl/charts/chart310.xml"/>
  <Override ContentType="application/vnd.openxmlformats-officedocument.drawingml.chart+xml" PartName="/xl/charts/chart159.xml"/>
  <Override ContentType="application/vnd.openxmlformats-officedocument.drawingml.chart+xml" PartName="/xl/charts/chart256.xml"/>
  <Override ContentType="application/vnd.openxmlformats-officedocument.drawingml.chart+xml" PartName="/xl/charts/chart15.xml"/>
  <Override ContentType="application/vnd.openxmlformats-officedocument.drawingml.chart+xml" PartName="/xl/charts/chart132.xml"/>
  <Override ContentType="application/vnd.openxmlformats-officedocument.drawingml.chart+xml" PartName="/xl/charts/chart213.xml"/>
  <Override ContentType="application/vnd.openxmlformats-officedocument.drawingml.chart+xml" PartName="/xl/charts/chart260.xml"/>
  <Override ContentType="application/vnd.openxmlformats-officedocument.drawingml.chart+xml" PartName="/xl/charts/chart163.xml"/>
  <Override ContentType="application/vnd.openxmlformats-officedocument.drawingml.chart+xml" PartName="/xl/charts/chart5.xml"/>
  <Override ContentType="application/vnd.openxmlformats-officedocument.drawingml.chart+xml" PartName="/xl/charts/chart208.xml"/>
  <Override ContentType="application/vnd.openxmlformats-officedocument.drawingml.chart+xml" PartName="/xl/charts/chart299.xml"/>
  <Override ContentType="application/vnd.openxmlformats-officedocument.drawingml.chart+xml" PartName="/xl/charts/chart291.xml"/>
  <Override ContentType="application/vnd.openxmlformats-officedocument.drawingml.chart+xml" PartName="/xl/charts/chart74.xml"/>
  <Override ContentType="application/vnd.openxmlformats-officedocument.drawingml.chart+xml" PartName="/xl/charts/chart31.xml"/>
  <Override ContentType="application/vnd.openxmlformats-officedocument.drawingml.chart+xml" PartName="/xl/charts/chart248.xml"/>
  <Override ContentType="application/vnd.openxmlformats-officedocument.drawingml.chart+xml" PartName="/xl/charts/chart116.xml"/>
  <Override ContentType="application/vnd.openxmlformats-officedocument.drawingml.chart+xml" PartName="/xl/charts/chart205.xml"/>
  <Override ContentType="application/vnd.openxmlformats-officedocument.drawingml.chart+xml" PartName="/xl/charts/chart2.xml"/>
  <Override ContentType="application/vnd.openxmlformats-officedocument.drawingml.chart+xml" PartName="/xl/charts/chart178.xml"/>
  <Override ContentType="application/vnd.openxmlformats-officedocument.drawingml.chart+xml" PartName="/xl/charts/chart135.xml"/>
  <Override ContentType="application/vnd.openxmlformats-officedocument.drawingml.chart+xml" PartName="/xl/charts/chart47.xml"/>
  <Override ContentType="application/vnd.openxmlformats-officedocument.drawingml.chart+xml" PartName="/xl/charts/chart91.xml"/>
  <Override ContentType="application/vnd.openxmlformats-officedocument.drawingml.chart+xml" PartName="/xl/charts/chart143.xml"/>
  <Override ContentType="application/vnd.openxmlformats-officedocument.drawingml.chart+xml" PartName="/xl/charts/chart186.xml"/>
  <Override ContentType="application/vnd.openxmlformats-officedocument.drawingml.chart+xml" PartName="/xl/charts/chart224.xml"/>
  <Override ContentType="application/vnd.openxmlformats-officedocument.drawingml.chart+xml" PartName="/xl/charts/chart55.xml"/>
  <Override ContentType="application/vnd.openxmlformats-officedocument.drawingml.chart+xml" PartName="/xl/charts/chart160.xml"/>
  <Override ContentType="application/vnd.openxmlformats-officedocument.drawingml.chart+xml" PartName="/xl/charts/chart267.xml"/>
  <Override ContentType="application/vnd.openxmlformats-officedocument.drawingml.chart+xml" PartName="/xl/charts/chart241.xml"/>
  <Override ContentType="application/vnd.openxmlformats-officedocument.drawingml.chart+xml" PartName="/xl/charts/chart284.xml"/>
  <Override ContentType="application/vnd.openxmlformats-officedocument.drawingml.chart+xml" PartName="/xl/charts/chart329.xml"/>
  <Override ContentType="application/vnd.openxmlformats-officedocument.drawingml.chart+xml" PartName="/xl/charts/chart12.xml"/>
  <Override ContentType="application/vnd.openxmlformats-officedocument.drawingml.chart+xml" PartName="/xl/charts/chart195.xml"/>
  <Override ContentType="application/vnd.openxmlformats-officedocument.drawingml.chart+xml" PartName="/xl/charts/chart38.xml"/>
  <Override ContentType="application/vnd.openxmlformats-officedocument.drawingml.chart+xml" PartName="/xl/charts/chart100.xml"/>
  <Override ContentType="application/vnd.openxmlformats-officedocument.drawingml.chart+xml" PartName="/xl/charts/chart152.xml"/>
  <Override ContentType="application/vnd.openxmlformats-officedocument.drawingml.chart+xml" PartName="/xl/charts/chart220.xml"/>
  <Override ContentType="application/vnd.openxmlformats-officedocument.drawingml.chart+xml" PartName="/xl/charts/chart263.xml"/>
  <Override ContentType="application/vnd.openxmlformats-officedocument.drawingml.chart+xml" PartName="/xl/charts/chart280.xml"/>
  <Override ContentType="application/vnd.openxmlformats-officedocument.drawingml.chart+xml" PartName="/xl/charts/chart216.xml"/>
  <Override ContentType="application/vnd.openxmlformats-officedocument.drawingml.chart+xml" PartName="/xl/charts/chart98.xml"/>
  <Override ContentType="application/vnd.openxmlformats-officedocument.drawingml.chart+xml" PartName="/xl/charts/chart259.xml"/>
  <Override ContentType="application/vnd.openxmlformats-officedocument.drawingml.chart+xml" PartName="/xl/charts/chart276.xml"/>
  <Override ContentType="application/vnd.openxmlformats-officedocument.drawingml.chart+xml" PartName="/xl/charts/chart233.xml"/>
  <Override ContentType="application/vnd.openxmlformats-officedocument.drawingml.chart+xml" PartName="/xl/charts/chart190.xml"/>
  <Override ContentType="application/vnd.openxmlformats-officedocument.drawingml.chart+xml" PartName="/xl/charts/chart83.xml"/>
  <Override ContentType="application/vnd.openxmlformats-officedocument.drawingml.chart+xml" PartName="/xl/charts/chart66.xml"/>
  <Override ContentType="application/vnd.openxmlformats-officedocument.drawingml.chart+xml" PartName="/xl/charts/chart124.xml"/>
  <Override ContentType="application/vnd.openxmlformats-officedocument.drawingml.chart+xml" PartName="/xl/charts/chart70.xml"/>
  <Override ContentType="application/vnd.openxmlformats-officedocument.drawingml.chart+xml" PartName="/xl/charts/chart171.xml"/>
  <Override ContentType="application/vnd.openxmlformats-officedocument.drawingml.chart+xml" PartName="/xl/charts/chart40.xml"/>
  <Override ContentType="application/vnd.openxmlformats-officedocument.drawingml.chart+xml" PartName="/xl/charts/chart107.xml"/>
  <Override ContentType="application/vnd.openxmlformats-officedocument.drawingml.chart+xml" PartName="/xl/charts/chart9.xml"/>
  <Override ContentType="application/vnd.openxmlformats-officedocument.drawingml.chart+xml" PartName="/xl/charts/chart19.xml"/>
  <Override ContentType="application/vnd.openxmlformats-officedocument.drawingml.chart+xml" PartName="/xl/charts/chart295.xml"/>
  <Override ContentType="application/vnd.openxmlformats-officedocument.drawingml.chart+xml" PartName="/xl/charts/chart301.xml"/>
  <Override ContentType="application/vnd.openxmlformats-officedocument.drawingml.chart+xml" PartName="/xl/charts/chart314.xml"/>
  <Override ContentType="application/vnd.openxmlformats-officedocument.drawingml.chart+xml" PartName="/xl/charts/chart23.xml"/>
  <Override ContentType="application/vnd.openxmlformats-officedocument.drawingml.chart+xml" PartName="/xl/charts/chart167.xml"/>
  <Override ContentType="application/vnd.openxmlformats-officedocument.drawingml.chart+xml" PartName="/xl/charts/chart52.xml"/>
  <Override ContentType="application/vnd.openxmlformats-officedocument.drawingml.chart+xml" PartName="/xl/charts/chart18.xml"/>
  <Override ContentType="application/vnd.openxmlformats-officedocument.drawingml.chart+xml" PartName="/xl/charts/chart172.xml"/>
  <Override ContentType="application/vnd.openxmlformats-officedocument.drawingml.chart+xml" PartName="/xl/charts/chart95.xml"/>
  <Override ContentType="application/vnd.openxmlformats-officedocument.drawingml.chart+xml" PartName="/xl/charts/chart227.xml"/>
  <Override ContentType="application/vnd.openxmlformats-officedocument.drawingml.chart+xml" PartName="/xl/charts/chart235.xml"/>
  <Override ContentType="application/vnd.openxmlformats-officedocument.drawingml.chart+xml" PartName="/xl/charts/chart324.xml"/>
  <Override ContentType="application/vnd.openxmlformats-officedocument.drawingml.chart+xml" PartName="/xl/charts/chart138.xml"/>
  <Override ContentType="application/vnd.openxmlformats-officedocument.drawingml.chart+xml" PartName="/xl/charts/chart261.xml"/>
  <Override ContentType="application/vnd.openxmlformats-officedocument.drawingml.chart+xml" PartName="/xl/charts/chart77.xml"/>
  <Override ContentType="application/vnd.openxmlformats-officedocument.drawingml.chart+xml" PartName="/xl/charts/chart105.xml"/>
  <Override ContentType="application/vnd.openxmlformats-officedocument.drawingml.chart+xml" PartName="/xl/charts/chart34.xml"/>
  <Override ContentType="application/vnd.openxmlformats-officedocument.drawingml.chart+xml" PartName="/xl/charts/chart202.xml"/>
  <Override ContentType="application/vnd.openxmlformats-officedocument.drawingml.chart+xml" PartName="/xl/charts/chart8.xml"/>
  <Override ContentType="application/vnd.openxmlformats-officedocument.drawingml.chart+xml" PartName="/xl/charts/chart42.xml"/>
  <Override ContentType="application/vnd.openxmlformats-officedocument.drawingml.chart+xml" PartName="/xl/charts/chart148.xml"/>
  <Override ContentType="application/vnd.openxmlformats-officedocument.drawingml.chart+xml" PartName="/xl/charts/chart199.xml"/>
  <Override ContentType="application/vnd.openxmlformats-officedocument.drawingml.chart+xml" PartName="/xl/charts/chart156.xml"/>
  <Override ContentType="application/vnd.openxmlformats-officedocument.drawingml.chart+xml" PartName="/xl/charts/chart182.xml"/>
  <Override ContentType="application/vnd.openxmlformats-officedocument.drawingml.chart+xml" PartName="/xl/charts/chart113.xml"/>
  <Override ContentType="application/vnd.openxmlformats-officedocument.drawingml.chart+xml" PartName="/xl/charts/chart245.xml"/>
  <Override ContentType="application/vnd.openxmlformats-officedocument.drawingml.chart+xml" PartName="/xl/charts/chart288.xml"/>
  <Override ContentType="application/vnd.openxmlformats-officedocument.drawingml.chart+xml" PartName="/xl/charts/chart89.xml"/>
  <Override ContentType="application/vnd.openxmlformats-officedocument.drawingml.chart+xml" PartName="/xl/charts/chart298.xml"/>
  <Override ContentType="application/vnd.openxmlformats-officedocument.drawingml.chart+xml" PartName="/xl/charts/chart255.xml"/>
  <Override ContentType="application/vnd.openxmlformats-officedocument.drawingml.chart+xml" PartName="/xl/charts/chart46.xml"/>
  <Override ContentType="application/vnd.openxmlformats-officedocument.drawingml.chart+xml" PartName="/xl/charts/chart212.xml"/>
  <Override ContentType="application/vnd.openxmlformats-officedocument.drawingml.chart+xml" PartName="/xl/charts/chart187.xml"/>
  <Override ContentType="application/vnd.openxmlformats-officedocument.drawingml.chart+xml" PartName="/xl/charts/chart306.xml"/>
  <Override ContentType="application/vnd.openxmlformats-officedocument.drawingml.chart+xml" PartName="/xl/charts/chart4.xml"/>
  <Override ContentType="application/vnd.openxmlformats-officedocument.drawingml.chart+xml" PartName="/xl/charts/chart144.xml"/>
  <Override ContentType="application/vnd.openxmlformats-officedocument.drawingml.chart+xml" PartName="/xl/charts/chart101.xml"/>
  <Override ContentType="application/vnd.openxmlformats-officedocument.drawingml.chart+xml" PartName="/xl/charts/chart28.xml"/>
  <Override ContentType="application/vnd.openxmlformats-officedocument.drawingml.chart+xml" PartName="/xl/charts/chart162.xml"/>
  <Override ContentType="application/vnd.openxmlformats-officedocument.drawingml.chart+xml" PartName="/xl/charts/chart239.xml"/>
  <Override ContentType="application/vnd.openxmlformats-officedocument.drawingml.chart+xml" PartName="/xl/charts/chart80.xml"/>
  <Override ContentType="application/vnd.openxmlformats-officedocument.drawingml.chart+xml" PartName="/xl/charts/chart133.xml"/>
  <Override ContentType="application/vnd.openxmlformats-officedocument.drawingml.chart+xml" PartName="/xl/charts/chart62.xml"/>
  <Override ContentType="application/vnd.openxmlformats-officedocument.drawingml.chart+xml" PartName="/xl/charts/chart318.xml"/>
  <Override ContentType="application/vnd.openxmlformats-officedocument.drawingml.chart+xml" PartName="/xl/charts/chart176.xml"/>
  <Override ContentType="application/vnd.openxmlformats-officedocument.drawingml.chart+xml" PartName="/xl/charts/chart273.xml"/>
  <Override ContentType="application/vnd.openxmlformats-officedocument.drawingml.chart+xml" PartName="/xl/charts/chart230.xml"/>
  <Override ContentType="application/vnd.openxmlformats-officedocument.drawingml.chart+xml" PartName="/xl/charts/chart128.xml"/>
  <Override ContentType="application/vnd.openxmlformats-officedocument.drawingml.chart+xml" PartName="/xl/charts/chart90.xml"/>
  <Override ContentType="application/vnd.openxmlformats-officedocument.drawingml.chart+xml" PartName="/xl/charts/chart117.xml"/>
  <Override ContentType="application/vnd.openxmlformats-officedocument.drawingml.chart+xml" PartName="/xl/charts/chart249.xml"/>
  <Override ContentType="application/vnd.openxmlformats-officedocument.drawingml.chart+xml" PartName="/xl/charts/chart177.xml"/>
  <Override ContentType="application/vnd.openxmlformats-officedocument.drawingml.chart+xml" PartName="/xl/charts/chart134.xml"/>
  <Override ContentType="application/vnd.openxmlformats-officedocument.drawingml.chart+xml" PartName="/xl/charts/chart30.xml"/>
  <Override ContentType="application/vnd.openxmlformats-officedocument.drawingml.chart+xml" PartName="/xl/charts/chart266.xml"/>
  <Override ContentType="application/vnd.openxmlformats-officedocument.drawingml.chart+xml" PartName="/xl/charts/chart13.xml"/>
  <Override ContentType="application/vnd.openxmlformats-officedocument.drawingml.chart+xml" PartName="/xl/charts/chart151.xml"/>
  <Override ContentType="application/vnd.openxmlformats-officedocument.drawingml.chart+xml" PartName="/xl/charts/chart194.xml"/>
  <Override ContentType="application/vnd.openxmlformats-officedocument.drawingml.chart+xml" PartName="/xl/charts/chart283.xml"/>
  <Override ContentType="application/vnd.openxmlformats-officedocument.drawingml.chart+xml" PartName="/xl/charts/chart39.xml"/>
  <Override ContentType="application/vnd.openxmlformats-officedocument.drawingml.chart+xml" PartName="/xl/charts/chart240.xml"/>
  <Override ContentType="application/vnd.openxmlformats-officedocument.drawingml.chart+xml" PartName="/xl/charts/chart56.xml"/>
  <Override ContentType="application/vnd.openxmlformats-officedocument.drawingml.chart+xml" PartName="/xl/charts/chart99.xml"/>
  <Override ContentType="application/vnd.openxmlformats-officedocument.drawingml.chart+xml" PartName="/xl/charts/chart223.xml"/>
  <Override ContentType="application/vnd.openxmlformats-officedocument.drawingml.chart+xml" PartName="/xl/charts/chart73.xml"/>
  <Override ContentType="application/vnd.openxmlformats-officedocument.drawingml.chart+xml" PartName="/xl/charts/chart3.xml"/>
  <Override ContentType="application/vnd.openxmlformats-officedocument.drawingml.chart+xml" PartName="/xl/charts/chart206.xml"/>
  <Override ContentType="application/vnd.openxmlformats-officedocument.drawingml.chart+xml" PartName="/xl/charts/chart41.xml"/>
  <Override ContentType="application/vnd.openxmlformats-officedocument.drawingml.chart+xml" PartName="/xl/charts/chart166.xml"/>
  <Override ContentType="application/vnd.openxmlformats-officedocument.drawingml.chart+xml" PartName="/xl/charts/chart84.xml"/>
  <Override ContentType="application/vnd.openxmlformats-officedocument.drawingml.chart+xml" PartName="/xl/charts/chart123.xml"/>
  <Override ContentType="application/vnd.openxmlformats-officedocument.drawingml.chart+xml" PartName="/xl/charts/chart149.xml"/>
  <Override ContentType="application/vnd.openxmlformats-officedocument.drawingml.chart+xml" PartName="/xl/charts/chart183.xml"/>
  <Override ContentType="application/vnd.openxmlformats-officedocument.drawingml.chart+xml" PartName="/xl/charts/chart106.xml"/>
  <Override ContentType="application/vnd.openxmlformats-officedocument.drawingml.chart+xml" PartName="/xl/charts/chart330.xml"/>
  <Override ContentType="application/vnd.openxmlformats-officedocument.drawingml.chart+xml" PartName="/xl/charts/chart67.xml"/>
  <Override ContentType="application/vnd.openxmlformats-officedocument.drawingml.chart+xml" PartName="/xl/charts/chart24.xml"/>
  <Override ContentType="application/vnd.openxmlformats-officedocument.drawingml.chart+xml" PartName="/xl/charts/chart328.xml"/>
  <Override ContentType="application/vnd.openxmlformats-officedocument.drawingml.chart+xml" PartName="/xl/charts/chart140.xml"/>
  <Override ContentType="application/vnd.openxmlformats-officedocument.drawingml.chart+xml" PartName="/xl/charts/chart313.xml"/>
  <Override ContentType="application/vnd.openxmlformats-officedocument.drawingml.chart+xml" PartName="/xl/charts/chart302.xml"/>
  <Override ContentType="application/vnd.openxmlformats-officedocument.drawingml.chart+xml" PartName="/xl/charts/chart294.xml"/>
  <Override ContentType="application/vnd.openxmlformats-officedocument.drawingml.chart+xml" PartName="/xl/charts/chart251.xml"/>
  <Override ContentType="application/vnd.openxmlformats-officedocument.drawingml.chart+xml" PartName="/xl/charts/chart277.xml"/>
  <Override ContentType="application/vnd.openxmlformats-officedocument.drawingml.chart+xml" PartName="/xl/charts/chart217.xml"/>
  <Override ContentType="application/vnd.openxmlformats-officedocument.drawingml.chart+xml" PartName="/xl/charts/chart234.xml"/>
  <Override ContentType="application/vnd.openxmlformats-officedocument.drawingml.chart+xml" PartName="/xl/charts/chart7.xml"/>
  <Override ContentType="application/vnd.openxmlformats-officedocument.drawingml.chart+xml" PartName="/xl/charts/chart181.xml"/>
  <Override ContentType="application/vnd.openxmlformats-officedocument.drawingml.chart+xml" PartName="/xl/charts/chart270.xml"/>
  <Override ContentType="application/vnd.openxmlformats-officedocument.drawingml.chart+xml" PartName="/xl/charts/chart61.xml"/>
  <Override ContentType="application/vnd.openxmlformats-officedocument.drawingml.chart+xml" PartName="/xl/charts/chart130.xml"/>
  <Override ContentType="application/vnd.openxmlformats-officedocument.drawingml.chart+xml" PartName="/xl/charts/chart218.xml"/>
  <Override ContentType="application/vnd.openxmlformats-officedocument.drawingml.chart+xml" PartName="/xl/charts/chart262.xml"/>
  <Override ContentType="application/vnd.openxmlformats-officedocument.drawingml.chart+xml" PartName="/xl/charts/chart122.xml"/>
  <Override ContentType="application/vnd.openxmlformats-officedocument.drawingml.chart+xml" PartName="/xl/charts/chart254.xml"/>
  <Override ContentType="application/vnd.openxmlformats-officedocument.drawingml.chart+xml" PartName="/xl/charts/chart17.xml"/>
  <Override ContentType="application/vnd.openxmlformats-officedocument.drawingml.chart+xml" PartName="/xl/charts/chart173.xml"/>
  <Override ContentType="application/vnd.openxmlformats-officedocument.drawingml.chart+xml" PartName="/xl/charts/chart307.xml"/>
  <Override ContentType="application/vnd.openxmlformats-officedocument.drawingml.chart+xml" PartName="/xl/charts/chart25.xml"/>
  <Override ContentType="application/vnd.openxmlformats-officedocument.drawingml.chart+xml" PartName="/xl/charts/chart68.xml"/>
  <Override ContentType="application/vnd.openxmlformats-officedocument.drawingml.chart+xml" PartName="/xl/charts/chart297.xml"/>
  <Override ContentType="application/vnd.openxmlformats-officedocument.drawingml.chart+xml" PartName="/xl/charts/chart165.xml"/>
  <Override ContentType="application/vnd.openxmlformats-officedocument.drawingml.chart+xml" PartName="/xl/charts/chart161.xml"/>
  <Override ContentType="application/vnd.openxmlformats-officedocument.drawingml.chart+xml" PartName="/xl/charts/chart238.xml"/>
  <Override ContentType="application/vnd.openxmlformats-officedocument.drawingml.chart+xml" PartName="/xl/charts/chart29.xml"/>
  <Override ContentType="application/vnd.openxmlformats-officedocument.drawingml.chart+xml" PartName="/xl/charts/chart319.xml"/>
  <Override ContentType="application/vnd.openxmlformats-officedocument.drawingml.chart+xml" PartName="/xl/charts/chart188.xml"/>
  <Override ContentType="application/vnd.openxmlformats-officedocument.drawingml.chart+xml" PartName="/xl/charts/chart211.xml"/>
  <Override ContentType="application/vnd.openxmlformats-officedocument.drawingml.chart+xml" PartName="/xl/charts/chart157.xml"/>
  <Override ContentType="application/vnd.openxmlformats-officedocument.drawingml.chart+xml" PartName="/xl/charts/chart242.xml"/>
  <Override ContentType="application/vnd.openxmlformats-officedocument.drawingml.chart+xml" PartName="/xl/charts/chart33.xml"/>
  <Override ContentType="application/vnd.openxmlformats-officedocument.drawingml.chart+xml" PartName="/xl/charts/chart285.xml"/>
  <Override ContentType="application/vnd.openxmlformats-officedocument.drawingml.chart+xml" PartName="/xl/charts/chart76.xml"/>
  <Override ContentType="application/vnd.openxmlformats-officedocument.drawingml.chart+xml" PartName="/xl/charts/chart114.xml"/>
  <Override ContentType="application/vnd.openxmlformats-officedocument.drawingml.chart+xml" PartName="/xl/charts/chart129.xml"/>
  <Override ContentType="application/vnd.openxmlformats-officedocument.drawingml.chart+xml" PartName="/xl/charts/chart45.xml"/>
  <Override ContentType="application/vnd.openxmlformats-officedocument.drawingml.chart+xml" PartName="/xl/charts/chart269.xml"/>
  <Override ContentType="application/vnd.openxmlformats-officedocument.drawingml.chart+xml" PartName="/xl/charts/chart226.xml"/>
  <Override ContentType="application/vnd.openxmlformats-officedocument.drawingml.chart+xml" PartName="/xl/charts/chart290.xml"/>
  <Override ContentType="application/vnd.openxmlformats-officedocument.drawingml.chart+xml" PartName="/xl/charts/chart102.xml"/>
  <Override ContentType="application/vnd.openxmlformats-officedocument.drawingml.chart+xml" PartName="/xl/charts/chart145.xml"/>
  <Override ContentType="application/vnd.openxmlformats-officedocument.drawingml.chart+xml" PartName="/xl/charts/chart92.xml"/>
  <Override ContentType="application/vnd.openxmlformats-officedocument.drawingml.chart+xml" PartName="/xl/charts/chart150.xml"/>
  <Override ContentType="application/vnd.openxmlformats-officedocument.drawingml.chart+xml" PartName="/xl/charts/chart323.xml"/>
  <Override ContentType="application/vnd.openxmlformats-officedocument.drawingml.chart+xml" PartName="/xl/charts/chart88.xml"/>
  <Override ContentType="application/vnd.openxmlformats-officedocument.drawingml.chart+xml" PartName="/xl/charts/chart193.xml"/>
  <Override ContentType="application/vnd.openxmlformats-officedocument.drawingml.chart+xml" PartName="/xl/charts/chart303.xml"/>
  <Override ContentType="application/vnd.openxmlformats-officedocument.drawingml.chart+xml" PartName="/xl/charts/chart274.xml"/>
  <Override ContentType="application/vnd.openxmlformats-officedocument.drawingml.chart+xml" PartName="/xl/charts/chart257.xml"/>
  <Override ContentType="application/vnd.openxmlformats-officedocument.drawingml.chart+xml" PartName="/xl/charts/chart282.xml"/>
  <Override ContentType="application/vnd.openxmlformats-officedocument.drawingml.chart+xml" PartName="/xl/charts/chart57.xml"/>
  <Override ContentType="application/vnd.openxmlformats-officedocument.drawingml.chart+xml" PartName="/xl/charts/chart109.xml"/>
  <Override ContentType="application/vnd.openxmlformats-officedocument.drawingml.chart+xml" PartName="/xl/charts/chart14.xml"/>
  <Override ContentType="application/vnd.openxmlformats-officedocument.drawingml.chart+xml" PartName="/xl/charts/chart320.xml"/>
  <Override ContentType="application/vnd.openxmlformats-officedocument.drawingml.chart+xml" PartName="/xl/charts/chart214.xml"/>
  <Override ContentType="application/vnd.openxmlformats-officedocument.drawingml.chart+xml" PartName="/xl/charts/chart265.xml"/>
  <Override ContentType="application/vnd.openxmlformats-officedocument.drawingml.chart+xml" PartName="/xl/charts/chart222.xml"/>
  <Override ContentType="application/vnd.openxmlformats-officedocument.drawingml.chart+xml" PartName="/xl/charts/chart231.xml"/>
  <Override ContentType="application/vnd.openxmlformats-officedocument.drawingml.chart+xml" PartName="/xl/charts/chart207.xml"/>
  <Override ContentType="application/vnd.openxmlformats-officedocument.drawingml.chart+xml" PartName="/xl/charts/chart72.xml"/>
  <Override ContentType="application/vnd.openxmlformats-officedocument.drawingml.chart+xml" PartName="/xl/charts/chart118.xml"/>
  <Override ContentType="application/vnd.openxmlformats-officedocument.drawingml.chart+xml" PartName="/xl/charts/chart81.xml"/>
  <Override ContentType="application/vnd.openxmlformats-officedocument.drawingml.chart+xml" PartName="/xl/charts/chart126.xml"/>
  <Override ContentType="application/vnd.openxmlformats-officedocument.drawingml.chart+xml" PartName="/xl/charts/chart169.xml"/>
  <Override ContentType="application/vnd.openxmlformats-officedocument.drawingml.chart+xml" PartName="/xl/charts/chart21.xml"/>
  <Override ContentType="application/vnd.openxmlformats-officedocument.drawingml.chart+xml" PartName="/xl/charts/chart64.xml"/>
  <Override ContentType="application/vnd.openxmlformats-officedocument.drawingml.chart+xml" PartName="/xl/charts/chart312.xml"/>
  <Override ContentType="application/vnd.openxmlformats-officedocument.drawingml.chart+xml" PartName="/xl/charts/chart293.xml"/>
  <Override ContentType="application/vnd.openxmlformats-officedocument.drawingml.chart+xml" PartName="/xl/charts/chart327.xml"/>
  <Override ContentType="application/vnd.openxmlformats-officedocument.drawingml.chart+xml" PartName="/xl/charts/chart250.xml"/>
  <Override ContentType="application/vnd.openxmlformats-officedocument.drawingml.chart+xml" PartName="/xl/charts/chart289.xml"/>
  <Override ContentType="application/vnd.openxmlformats-officedocument.drawingml.chart+xml" PartName="/xl/charts/chart85.xml"/>
  <Override ContentType="application/vnd.openxmlformats-officedocument.drawingml.chart+xml" PartName="/xl/charts/chart203.xml"/>
  <Override ContentType="application/vnd.openxmlformats-officedocument.drawingml.chart+xml" PartName="/xl/charts/chart246.xml"/>
  <Override ContentType="application/vnd.openxmlformats-officedocument.drawingml.chart+xml" PartName="/xl/charts/chart53.xml"/>
  <Override ContentType="application/vnd.openxmlformats-officedocument.drawingml.chart+xml" PartName="/xl/charts/chart154.xml"/>
  <Override ContentType="application/vnd.openxmlformats-officedocument.drawingml.chart+xml" PartName="/xl/charts/chart10.xml"/>
  <Override ContentType="application/vnd.openxmlformats-officedocument.drawingml.chart+xml" PartName="/xl/charts/chart111.xml"/>
  <Override ContentType="application/vnd.openxmlformats-officedocument.drawingml.chart+xml" PartName="/xl/charts/chart184.xml"/>
  <Override ContentType="application/vnd.openxmlformats-officedocument.drawingml.chart+xml" PartName="/xl/charts/chart197.xml"/>
  <Override ContentType="application/vnd.openxmlformats-officedocument.drawingml.chart+xml" PartName="/xl/charts/chart137.xml"/>
  <Override ContentType="application/vnd.openxmlformats-officedocument.drawingml.chart+xml" PartName="/xl/charts/chart229.xml"/>
  <Override ContentType="application/vnd.openxmlformats-officedocument.drawingml.chart+xml" PartName="/xl/charts/chart278.xml"/>
  <Override ContentType="application/vnd.openxmlformats-officedocument.drawingml.chart+xml" PartName="/xl/charts/chart96.xml"/>
  <Override ContentType="application/vnd.openxmlformats-officedocument.drawingml.chart+xml" PartName="/xl/charts/chart49.xml"/>
  <Override ContentType="application/vnd.openxmlformats-officedocument.drawingml.chart+xml" PartName="/xl/charts/chart79.xml"/>
  <Override ContentType="application/vnd.openxmlformats-officedocument.drawingml.chart+xml" PartName="/xl/charts/chart141.xml"/>
  <Override ContentType="application/vnd.openxmlformats-officedocument.drawingml.chart+xml" PartName="/xl/charts/chart36.xml"/>
  <Override ContentType="application/vnd.openxmlformats-officedocument.drawingml.chart+xml" PartName="/xl/charts/chart219.xml"/>
  <Override ContentType="application/vnd.openxmlformats-officedocument.drawingml.chart+xml" PartName="/xl/charts/chart316.xml"/>
  <Override ContentType="application/vnd.openxmlformats-officedocument.drawingml.chart+xml" PartName="/xl/charts/chart308.xml"/>
  <Override ContentType="application/vnd.openxmlformats-officedocument.drawingml.chart+xml" PartName="/xl/charts/chart253.xml"/>
  <Override ContentType="application/vnd.openxmlformats-officedocument.drawingml.chart+xml" PartName="/xl/charts/chart44.xml"/>
  <Override ContentType="application/vnd.openxmlformats-officedocument.drawingml.chart+xml" PartName="/xl/charts/chart121.xml"/>
  <Override ContentType="application/vnd.openxmlformats-officedocument.drawingml.chart+xml" PartName="/xl/charts/chart87.xml"/>
  <Override ContentType="application/vnd.openxmlformats-officedocument.drawingml.chart+xml" PartName="/xl/charts/chart103.xml"/>
  <Override ContentType="application/vnd.openxmlformats-officedocument.drawingml.chart+xml" PartName="/xl/charts/chart164.xml"/>
  <Override ContentType="application/vnd.openxmlformats-officedocument.drawingml.chart+xml" PartName="/xl/charts/chart26.xml"/>
  <Override ContentType="application/vnd.openxmlformats-officedocument.drawingml.chart+xml" PartName="/xl/charts/chart296.xml"/>
  <Override ContentType="application/vnd.openxmlformats-officedocument.drawingml.chart+xml" PartName="/xl/charts/chart237.xml"/>
  <Override ContentType="application/vnd.openxmlformats-officedocument.drawingml.chart+xml" PartName="/xl/charts/chart69.xml"/>
  <Override ContentType="application/vnd.openxmlformats-officedocument.drawingml.chart+xml" PartName="/xl/charts/chart210.xml"/>
  <Override ContentType="application/vnd.openxmlformats-officedocument.drawingml.chart+xml" PartName="/xl/charts/chart60.xml"/>
  <Override ContentType="application/vnd.openxmlformats-officedocument.drawingml.chart+xml" PartName="/xl/charts/chart271.xml"/>
  <Override ContentType="application/vnd.openxmlformats-officedocument.drawingml.chart+xml" PartName="/xl/charts/chart16.xml"/>
  <Override ContentType="application/vnd.openxmlformats-officedocument.drawingml.chart+xml" PartName="/xl/charts/chart225.xml"/>
  <Override ContentType="application/vnd.openxmlformats-officedocument.drawingml.chart+xml" PartName="/xl/charts/chart268.xml"/>
  <Override ContentType="application/vnd.openxmlformats-officedocument.drawingml.chart+xml" PartName="/xl/charts/chart59.xml"/>
  <Override ContentType="application/vnd.openxmlformats-officedocument.drawingml.chart+xml" PartName="/xl/charts/chart322.xml"/>
  <Override ContentType="application/vnd.openxmlformats-officedocument.drawingml.chart+xml" PartName="/xl/charts/chart158.xml"/>
  <Override ContentType="application/vnd.openxmlformats-officedocument.drawingml.chart+xml" PartName="/xl/charts/chart174.xml"/>
  <Override ContentType="application/vnd.openxmlformats-officedocument.drawingml.chart+xml" PartName="/xl/charts/chart131.xml"/>
  <Override ContentType="application/vnd.openxmlformats-officedocument.drawingml.chart+xml" PartName="/xl/charts/chart50.xml"/>
  <Override ContentType="application/vnd.openxmlformats-officedocument.drawingml.chart+xml" PartName="/xl/charts/chart93.xml"/>
  <Override ContentType="application/vnd.openxmlformats-officedocument.drawingml.chart+xml" PartName="/xl/charts/chart209.xml"/>
  <Override ContentType="application/vnd.openxmlformats-officedocument.drawingml.chart+xml" PartName="/xl/charts/chart192.xml"/>
  <Override ContentType="application/vnd.openxmlformats-officedocument.drawingml.chart+xml" PartName="/xl/charts/chart6.xml"/>
  <Override ContentType="application/vnd.openxmlformats-officedocument.drawingml.chart+xml" PartName="/xl/charts/chart243.xml"/>
  <Override ContentType="application/vnd.openxmlformats-officedocument.drawingml.chart+xml" PartName="/xl/charts/chart146.xml"/>
  <Override ContentType="application/vnd.openxmlformats-officedocument.drawingml.chart+xml" PartName="/xl/charts/chart200.xml"/>
  <Override ContentType="application/vnd.openxmlformats-officedocument.drawingml.chart+xml" PartName="/xl/charts/chart189.xml"/>
  <Override ContentType="application/vnd.openxmlformats-officedocument.drawingml.chart+xml" PartName="/xl/charts/chart32.xml"/>
  <Override ContentType="application/vnd.openxmlformats-officedocument.drawingml.chart+xml" PartName="/xl/charts/chart180.xml"/>
  <Override ContentType="application/vnd.openxmlformats-officedocument.drawingml.chart+xml" PartName="/xl/charts/chart75.xml"/>
  <Override ContentType="application/vnd.openxmlformats-officedocument.drawingml.chart+xml" PartName="/xl/charts/chart115.xml"/>
  <Override ContentType="application/vnd.openxmlformats-officedocument.drawingml.chart+xml" PartName="/xl/charts/chart286.xml"/>
  <Override ContentType="application/vnd.openxmlformats-officedocument.drawingml.chart+xml" PartName="/xl/charts/chart65.xml"/>
  <Override ContentType="application/vnd.openxmlformats-officedocument.drawingml.chart+xml" PartName="/xl/charts/chart142.xml"/>
  <Override ContentType="application/vnd.openxmlformats-officedocument.drawingml.chart+xml" PartName="/xl/charts/chart185.xml"/>
  <Override ContentType="application/vnd.openxmlformats-officedocument.drawingml.chart+xml" PartName="/xl/charts/chart82.xml"/>
  <Override ContentType="application/vnd.openxmlformats-officedocument.drawingml.chart+xml" PartName="/xl/charts/chart125.xml"/>
  <Override ContentType="application/vnd.openxmlformats-officedocument.drawingml.chart+xml" PartName="/xl/charts/chart311.xml"/>
  <Override ContentType="application/vnd.openxmlformats-officedocument.drawingml.chart+xml" PartName="/xl/charts/chart48.xml"/>
  <Override ContentType="application/vnd.openxmlformats-officedocument.drawingml.chart+xml" PartName="/xl/charts/chart168.xml"/>
  <Override ContentType="application/vnd.openxmlformats-officedocument.drawingml.chart+xml" PartName="/xl/charts/chart22.xml"/>
  <Override ContentType="application/vnd.openxmlformats-officedocument.drawingml.chart+xml" PartName="/xl/charts/chart275.xml"/>
  <Override ContentType="application/vnd.openxmlformats-officedocument.drawingml.chart+xml" PartName="/xl/charts/chart321.xml"/>
  <Override ContentType="application/vnd.openxmlformats-officedocument.drawingml.chart+xml" PartName="/xl/charts/chart215.xml"/>
  <Override ContentType="application/vnd.openxmlformats-officedocument.drawingml.chart+xml" PartName="/xl/charts/chart304.xml"/>
  <Override ContentType="application/vnd.openxmlformats-officedocument.drawingml.chart+xml" PartName="/xl/charts/chart292.xml"/>
  <Override ContentType="application/vnd.openxmlformats-officedocument.drawingml.chart+xml" PartName="/xl/charts/chart108.xml"/>
  <Override ContentType="application/vnd.openxmlformats-officedocument.drawingml.chart+xml" PartName="/xl/charts/chart258.xml"/>
  <Override ContentType="application/vnd.openxmlformats-officedocument.drawingml.chart+xml" PartName="/xl/charts/chart232.xml"/>
  <Override ContentType="application/vnd.openxmlformats-officedocument.drawingml.chart+xml" PartName="/xl/charts/chart136.xml"/>
  <Override ContentType="application/vnd.openxmlformats-officedocument.drawingml.chart+xml" PartName="/xl/charts/chart11.xml"/>
  <Override ContentType="application/vnd.openxmlformats-officedocument.drawingml.chart+xml" PartName="/xl/charts/chart196.xml"/>
  <Override ContentType="application/vnd.openxmlformats-officedocument.drawingml.chart+xml" PartName="/xl/charts/chart71.xml"/>
  <Override ContentType="application/vnd.openxmlformats-officedocument.drawingml.chart+xml" PartName="/xl/charts/chart54.xml"/>
  <Override ContentType="application/vnd.openxmlformats-officedocument.drawingml.chart+xml" PartName="/xl/charts/chart97.xml"/>
  <Override ContentType="application/vnd.openxmlformats-officedocument.drawingml.chart+xml" PartName="/xl/charts/chart37.xml"/>
  <Override ContentType="application/vnd.openxmlformats-officedocument.drawingml.chart+xml" PartName="/xl/charts/chart170.xml"/>
  <Override ContentType="application/vnd.openxmlformats-officedocument.drawingml.chart+xml" PartName="/xl/charts/chart300.xml"/>
  <Override ContentType="application/vnd.openxmlformats-officedocument.drawingml.chart+xml" PartName="/xl/charts/chart110.xml"/>
  <Override ContentType="application/vnd.openxmlformats-officedocument.drawingml.chart+xml" PartName="/xl/charts/chart179.xml"/>
  <Override ContentType="application/vnd.openxmlformats-officedocument.drawingml.chart+xml" PartName="/xl/charts/chart153.xml"/>
  <Override ContentType="application/vnd.openxmlformats-officedocument.drawingml.chart+xml" PartName="/xl/charts/chart326.xml"/>
  <Override ContentType="application/vnd.openxmlformats-officedocument.drawingml.chart+xml" PartName="/xl/charts/chart1.xml"/>
  <Override ContentType="application/vnd.openxmlformats-officedocument.drawingml.chart+xml" PartName="/xl/charts/chart281.xml"/>
  <Override ContentType="application/vnd.openxmlformats-officedocument.drawingml.chart+xml" PartName="/xl/charts/chart315.xml"/>
  <Override ContentType="application/vnd.openxmlformats-officedocument.drawingml.chart+xml" PartName="/xl/charts/chart309.xml"/>
  <Override ContentType="application/vnd.openxmlformats-officedocument.drawingml.chart+xml" PartName="/xl/charts/chart264.xml"/>
  <Override ContentType="application/vnd.openxmlformats-officedocument.drawingml.chart+xml" PartName="/xl/charts/chart204.xml"/>
  <Override ContentType="application/vnd.openxmlformats-officedocument.drawingml.chart+xml" PartName="/xl/charts/chart119.xml"/>
  <Override ContentType="application/vnd.openxmlformats-officedocument.drawingml.chart+xml" PartName="/xl/charts/chart221.xml"/>
  <Override ContentType="application/vnd.openxmlformats-officedocument.drawingml.chart+xml" PartName="/xl/charts/chart247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OTAL" sheetId="1" r:id="rId4"/>
    <sheet state="hidden" name="INICIO" sheetId="2" r:id="rId5"/>
    <sheet state="visible" name="ENERO" sheetId="3" r:id="rId6"/>
    <sheet state="visible" name="FEBRERO" sheetId="4" r:id="rId7"/>
    <sheet state="visible" name="MARZO" sheetId="5" r:id="rId8"/>
    <sheet state="visible" name="ABRIL" sheetId="6" r:id="rId9"/>
    <sheet state="visible" name="MAYO" sheetId="7" r:id="rId10"/>
    <sheet state="visible" name="JUNIO" sheetId="8" r:id="rId11"/>
    <sheet state="visible" name="JULIO" sheetId="9" r:id="rId12"/>
    <sheet state="visible" name="AGOSTO" sheetId="10" r:id="rId13"/>
    <sheet state="visible" name="SEPTIEMBRE" sheetId="11" r:id="rId14"/>
    <sheet state="visible" name="OCTUBRE" sheetId="12" r:id="rId15"/>
    <sheet state="visible" name="NOVIEMBRE" sheetId="13" r:id="rId16"/>
    <sheet state="hidden" name="DICIEMBRE" sheetId="14" r:id="rId17"/>
    <sheet state="hidden" name="FIN" sheetId="15" r:id="rId18"/>
  </sheets>
  <definedNames/>
  <calcPr/>
</workbook>
</file>

<file path=xl/sharedStrings.xml><?xml version="1.0" encoding="utf-8"?>
<sst xmlns="http://schemas.openxmlformats.org/spreadsheetml/2006/main" count="1335" uniqueCount="48">
  <si>
    <t>ESTADO DE  LA COHORTE</t>
  </si>
  <si>
    <t>MES</t>
  </si>
  <si>
    <t>ASEGURADORA</t>
  </si>
  <si>
    <t>REGIMEN</t>
  </si>
  <si>
    <t>COMPLETO</t>
  </si>
  <si>
    <t>INCOMPLETO</t>
  </si>
  <si>
    <t>FALLECIDO</t>
  </si>
  <si>
    <t>TOTAL</t>
  </si>
  <si>
    <t>SALUD TOTAL</t>
  </si>
  <si>
    <t>Contributivo</t>
  </si>
  <si>
    <t>Subsidiado</t>
  </si>
  <si>
    <t>SANITAS</t>
  </si>
  <si>
    <t>EMSSANAR</t>
  </si>
  <si>
    <t>SURAMERICANA</t>
  </si>
  <si>
    <t>NUEVA EPS</t>
  </si>
  <si>
    <t>COOSALUD</t>
  </si>
  <si>
    <t>SERVICIO OCCIDENTAL DE SALUD</t>
  </si>
  <si>
    <t>COMFENALCO VALLE</t>
  </si>
  <si>
    <t>MAGISTERIO</t>
  </si>
  <si>
    <t>Regimen Especial</t>
  </si>
  <si>
    <t>ASMETSALUD</t>
  </si>
  <si>
    <t>SANIDAD POLICIA NACIONAL</t>
  </si>
  <si>
    <t>FAMISANAR</t>
  </si>
  <si>
    <t>COMPENSAR</t>
  </si>
  <si>
    <t>UNIVERSIDAD DEL VALLE</t>
  </si>
  <si>
    <t>FERROCARRILES NACIONALES</t>
  </si>
  <si>
    <t>SANIDAD EJERCITO NACIONAL</t>
  </si>
  <si>
    <t>SANIDAD MILITAR EMAVI</t>
  </si>
  <si>
    <t>AIC  -Asociacion Indigenas del Cauca</t>
  </si>
  <si>
    <t>ECOPETROL</t>
  </si>
  <si>
    <t>MALLAMAS</t>
  </si>
  <si>
    <t>Total</t>
  </si>
  <si>
    <t>Porcentaje</t>
  </si>
  <si>
    <t>AIC  -Asociacion Inddigenas del Cauca</t>
  </si>
  <si>
    <t>PUERTOS</t>
  </si>
  <si>
    <t>INICIO</t>
  </si>
  <si>
    <t>ENERO</t>
  </si>
  <si>
    <t>FEBRERO</t>
  </si>
  <si>
    <t>MARZO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</si>
  <si>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</si>
  <si>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</si>
  <si>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</si>
  <si>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</si>
  <si>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</si>
  <si>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</si>
  <si>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</si>
  <si>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</si>
  <si>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FIN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</si>
</sst>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%"/>
  </numFmts>
  <fonts count="5">
    <font>
      <sz val="11.0"/>
      <color theme="1"/>
      <name val="Calibri"/>
      <scheme val="minor"/>
    </font>
    <font>
      <sz val="11.0"/>
      <color theme="1"/>
      <name val="Calibri"/>
    </font>
    <font/>
    <font>
      <sz val="72.0"/>
      <color theme="1"/>
      <name val="Calibri"/>
    </font>
    <font>
      <sz val="10.0"/>
      <color theme="1"/>
      <name val="Arial"/>
    </font>
  </fonts>
  <fills count="6">
    <fill>
      <patternFill patternType="none"/>
    </fill>
    <fill>
      <patternFill patternType="lightGray"/>
    </fill>
    <fill>
      <patternFill patternType="solid">
        <fgColor rgb="FF92D050"/>
        <bgColor rgb="FF92D050"/>
      </patternFill>
    </fill>
    <fill>
      <patternFill patternType="solid">
        <fgColor rgb="FFFF0000"/>
        <bgColor rgb="FFFF0000"/>
      </patternFill>
    </fill>
    <fill>
      <patternFill patternType="solid">
        <fgColor rgb="FF00B0F0"/>
        <bgColor rgb="FF00B0F0"/>
      </patternFill>
    </fill>
    <fill>
      <patternFill patternType="solid">
        <fgColor rgb="FFFFFF00"/>
        <bgColor rgb="FFFFFF00"/>
      </patternFill>
    </fill>
  </fills>
  <borders count="1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double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bottom style="thin">
        <color rgb="FF000000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1" fillId="0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center" vertical="center"/>
    </xf>
    <xf borderId="4" fillId="0" fontId="1" numFmtId="0" xfId="0" applyAlignment="1" applyBorder="1" applyFont="1">
      <alignment horizontal="center" vertical="center"/>
    </xf>
    <xf borderId="4" fillId="2" fontId="1" numFmtId="0" xfId="0" applyAlignment="1" applyBorder="1" applyFill="1" applyFont="1">
      <alignment horizontal="center" vertical="center"/>
    </xf>
    <xf borderId="4" fillId="3" fontId="1" numFmtId="0" xfId="0" applyAlignment="1" applyBorder="1" applyFill="1" applyFont="1">
      <alignment horizontal="center" vertical="center"/>
    </xf>
    <xf borderId="4" fillId="4" fontId="1" numFmtId="0" xfId="0" applyAlignment="1" applyBorder="1" applyFill="1" applyFont="1">
      <alignment horizontal="center" vertical="center"/>
    </xf>
    <xf borderId="5" fillId="0" fontId="3" numFmtId="0" xfId="0" applyAlignment="1" applyBorder="1" applyFont="1">
      <alignment horizontal="center" textRotation="90" vertical="center"/>
    </xf>
    <xf borderId="6" fillId="0" fontId="1" numFmtId="0" xfId="0" applyAlignment="1" applyBorder="1" applyFont="1">
      <alignment horizontal="center" vertical="center"/>
    </xf>
    <xf borderId="7" fillId="0" fontId="1" numFmtId="0" xfId="0" applyBorder="1" applyFont="1"/>
    <xf borderId="7" fillId="0" fontId="1" numFmtId="0" xfId="0" applyAlignment="1" applyBorder="1" applyFont="1">
      <alignment horizontal="center" vertical="center"/>
    </xf>
    <xf borderId="6" fillId="0" fontId="2" numFmtId="0" xfId="0" applyBorder="1" applyFont="1"/>
    <xf borderId="7" fillId="0" fontId="2" numFmtId="0" xfId="0" applyBorder="1" applyFont="1"/>
    <xf borderId="8" fillId="0" fontId="1" numFmtId="0" xfId="0" applyBorder="1" applyFont="1"/>
    <xf borderId="9" fillId="0" fontId="1" numFmtId="0" xfId="0" applyAlignment="1" applyBorder="1" applyFont="1">
      <alignment horizontal="center" vertical="center"/>
    </xf>
    <xf borderId="8" fillId="0" fontId="1" numFmtId="0" xfId="0" applyAlignment="1" applyBorder="1" applyFont="1">
      <alignment horizontal="left" vertical="center"/>
    </xf>
    <xf borderId="9" fillId="0" fontId="4" numFmtId="0" xfId="0" applyAlignment="1" applyBorder="1" applyFont="1">
      <alignment horizontal="center" shrinkToFit="0" vertical="center" wrapText="1"/>
    </xf>
    <xf borderId="8" fillId="4" fontId="4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horizontal="center" shrinkToFit="0" vertical="center" wrapText="1"/>
    </xf>
    <xf borderId="9" fillId="0" fontId="1" numFmtId="0" xfId="0" applyAlignment="1" applyBorder="1" applyFont="1">
      <alignment shrinkToFit="0" vertical="center" wrapText="1"/>
    </xf>
    <xf borderId="8" fillId="0" fontId="1" numFmtId="0" xfId="0" applyAlignment="1" applyBorder="1" applyFont="1">
      <alignment horizontal="center" vertical="center"/>
    </xf>
    <xf borderId="0" fillId="0" fontId="1" numFmtId="0" xfId="0" applyAlignment="1" applyFont="1">
      <alignment horizontal="center"/>
    </xf>
    <xf borderId="8" fillId="0" fontId="1" numFmtId="164" xfId="0" applyAlignment="1" applyBorder="1" applyFont="1" applyNumberFormat="1">
      <alignment horizontal="center" vertical="center"/>
    </xf>
    <xf borderId="0" fillId="0" fontId="1" numFmtId="164" xfId="0" applyAlignment="1" applyFont="1" applyNumberFormat="1">
      <alignment horizontal="center"/>
    </xf>
    <xf borderId="10" fillId="0" fontId="1" numFmtId="0" xfId="0" applyAlignment="1" applyBorder="1" applyFont="1">
      <alignment horizontal="center"/>
    </xf>
    <xf borderId="10" fillId="0" fontId="2" numFmtId="0" xfId="0" applyBorder="1" applyFont="1"/>
    <xf borderId="7" fillId="0" fontId="1" numFmtId="164" xfId="0" applyAlignment="1" applyBorder="1" applyFont="1" applyNumberFormat="1">
      <alignment horizontal="center" vertical="center"/>
    </xf>
    <xf borderId="8" fillId="0" fontId="4" numFmtId="0" xfId="0" applyAlignment="1" applyBorder="1" applyFont="1">
      <alignment horizontal="center" shrinkToFit="0" vertical="center" wrapText="1"/>
    </xf>
    <xf borderId="8" fillId="5" fontId="4" numFmtId="0" xfId="0" applyAlignment="1" applyBorder="1" applyFill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charts/chart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ENERO!$D$4:$F$4</c:f>
              <c:numCache/>
            </c:numRef>
          </c:val>
          <c:smooth val="0"/>
        </c:ser>
        <c:axId val="1401056400"/>
        <c:axId val="16638864"/>
      </c:lineChart>
      <c:catAx>
        <c:axId val="1401056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638864"/>
      </c:catAx>
      <c:valAx>
        <c:axId val="1663886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0105640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ENERO!$D$6:$F$6</c:f>
              <c:numCache/>
            </c:numRef>
          </c:val>
          <c:smooth val="0"/>
        </c:ser>
        <c:axId val="1685643005"/>
        <c:axId val="109789533"/>
      </c:lineChart>
      <c:catAx>
        <c:axId val="168564300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9789533"/>
      </c:catAx>
      <c:valAx>
        <c:axId val="10978953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8564300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ENERO!$D$8:$F$8</c:f>
              <c:numCache/>
            </c:numRef>
          </c:val>
          <c:smooth val="0"/>
        </c:ser>
        <c:axId val="1609785957"/>
        <c:axId val="594582523"/>
      </c:lineChart>
      <c:catAx>
        <c:axId val="160978595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94582523"/>
      </c:catAx>
      <c:valAx>
        <c:axId val="59458252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0978595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ENERO!$D$10:$F$10</c:f>
              <c:numCache/>
            </c:numRef>
          </c:val>
          <c:smooth val="0"/>
        </c:ser>
        <c:axId val="1736433127"/>
        <c:axId val="1313477397"/>
      </c:lineChart>
      <c:catAx>
        <c:axId val="17364331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13477397"/>
      </c:catAx>
      <c:valAx>
        <c:axId val="131347739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3643312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ENERO!$D$12:$F$12</c:f>
              <c:numCache/>
            </c:numRef>
          </c:val>
          <c:smooth val="0"/>
        </c:ser>
        <c:axId val="1961032420"/>
        <c:axId val="1464290708"/>
      </c:lineChart>
      <c:catAx>
        <c:axId val="19610324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64290708"/>
      </c:catAx>
      <c:valAx>
        <c:axId val="146429070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6103242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ENERO!$D$14:$F$14</c:f>
              <c:numCache/>
            </c:numRef>
          </c:val>
          <c:smooth val="0"/>
        </c:ser>
        <c:axId val="160623273"/>
        <c:axId val="72517881"/>
      </c:lineChart>
      <c:catAx>
        <c:axId val="16062327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2517881"/>
      </c:catAx>
      <c:valAx>
        <c:axId val="7251788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062327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ENERO!$D$16:$F$16</c:f>
              <c:numCache/>
            </c:numRef>
          </c:val>
          <c:smooth val="0"/>
        </c:ser>
        <c:axId val="1423086736"/>
        <c:axId val="1275137855"/>
      </c:lineChart>
      <c:catAx>
        <c:axId val="1423086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75137855"/>
      </c:catAx>
      <c:valAx>
        <c:axId val="127513785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2308673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ENERO!$D$18:$F$18</c:f>
              <c:numCache/>
            </c:numRef>
          </c:val>
          <c:smooth val="0"/>
        </c:ser>
        <c:axId val="471311513"/>
        <c:axId val="1096636007"/>
      </c:lineChart>
      <c:catAx>
        <c:axId val="47131151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96636007"/>
      </c:catAx>
      <c:valAx>
        <c:axId val="109663600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7131151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ENERO!$D$21:$F$21</c:f>
              <c:numCache/>
            </c:numRef>
          </c:val>
          <c:smooth val="0"/>
        </c:ser>
        <c:axId val="2100197279"/>
        <c:axId val="1923915654"/>
      </c:lineChart>
      <c:catAx>
        <c:axId val="21001972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23915654"/>
      </c:catAx>
      <c:valAx>
        <c:axId val="192391565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0019727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ENERO!$D$22:$F$22</c:f>
              <c:numCache/>
            </c:numRef>
          </c:val>
          <c:smooth val="0"/>
        </c:ser>
        <c:axId val="1087369424"/>
        <c:axId val="1142145055"/>
      </c:lineChart>
      <c:catAx>
        <c:axId val="10873694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42145055"/>
      </c:catAx>
      <c:valAx>
        <c:axId val="114214505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8736942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ENERO!$D$22:$F$22</c:f>
              <c:numCache/>
            </c:numRef>
          </c:val>
          <c:smooth val="0"/>
        </c:ser>
        <c:axId val="1920585831"/>
        <c:axId val="25893522"/>
      </c:lineChart>
      <c:catAx>
        <c:axId val="192058583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5893522"/>
      </c:catAx>
      <c:valAx>
        <c:axId val="2589352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2058583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ENERO!$D$24:$F$24</c:f>
              <c:numCache/>
            </c:numRef>
          </c:val>
          <c:smooth val="0"/>
        </c:ser>
        <c:axId val="1057974190"/>
        <c:axId val="1061991313"/>
      </c:lineChart>
      <c:catAx>
        <c:axId val="105797419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61991313"/>
      </c:catAx>
      <c:valAx>
        <c:axId val="106199131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5797419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ENERO!$D$26:$F$26</c:f>
              <c:numCache/>
            </c:numRef>
          </c:val>
          <c:smooth val="0"/>
        </c:ser>
        <c:axId val="1374994457"/>
        <c:axId val="1986955906"/>
      </c:lineChart>
      <c:catAx>
        <c:axId val="137499445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86955906"/>
      </c:catAx>
      <c:valAx>
        <c:axId val="198695590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7499445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ENERO!$D$27:$F$27</c:f>
              <c:numCache/>
            </c:numRef>
          </c:val>
          <c:smooth val="0"/>
        </c:ser>
        <c:axId val="2088552416"/>
        <c:axId val="1900605539"/>
      </c:lineChart>
      <c:catAx>
        <c:axId val="2088552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00605539"/>
      </c:catAx>
      <c:valAx>
        <c:axId val="190060553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8855241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ENERO!$D$28:$F$28</c:f>
              <c:numCache/>
            </c:numRef>
          </c:val>
          <c:smooth val="0"/>
        </c:ser>
        <c:axId val="2128926241"/>
        <c:axId val="166580184"/>
      </c:lineChart>
      <c:catAx>
        <c:axId val="212892624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6580184"/>
      </c:catAx>
      <c:valAx>
        <c:axId val="16658018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2892624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ENERO!$D$29:$F$29</c:f>
              <c:numCache/>
            </c:numRef>
          </c:val>
          <c:smooth val="0"/>
        </c:ser>
        <c:axId val="1954981484"/>
        <c:axId val="2052267714"/>
      </c:lineChart>
      <c:catAx>
        <c:axId val="19549814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52267714"/>
      </c:catAx>
      <c:valAx>
        <c:axId val="205226771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5498148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ENERO!$D$30:$F$30</c:f>
              <c:numCache/>
            </c:numRef>
          </c:val>
          <c:smooth val="0"/>
        </c:ser>
        <c:axId val="1725078587"/>
        <c:axId val="1782250303"/>
      </c:lineChart>
      <c:catAx>
        <c:axId val="17250785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82250303"/>
      </c:catAx>
      <c:valAx>
        <c:axId val="178225030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2507858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ENERO!$D$32:$F$32</c:f>
              <c:numCache/>
            </c:numRef>
          </c:val>
          <c:smooth val="0"/>
        </c:ser>
        <c:axId val="1839927564"/>
        <c:axId val="593517401"/>
      </c:lineChart>
      <c:catAx>
        <c:axId val="18399275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93517401"/>
      </c:catAx>
      <c:valAx>
        <c:axId val="59351740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3992756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ENERO!$D$33:$F$33</c:f>
              <c:numCache/>
            </c:numRef>
          </c:val>
          <c:smooth val="0"/>
        </c:ser>
        <c:axId val="1354698883"/>
        <c:axId val="672697498"/>
      </c:lineChart>
      <c:catAx>
        <c:axId val="135469888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72697498"/>
      </c:catAx>
      <c:valAx>
        <c:axId val="67269749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5469888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ENERO!$D$35:$F$35</c:f>
              <c:numCache/>
            </c:numRef>
          </c:val>
          <c:smooth val="0"/>
        </c:ser>
        <c:axId val="527619324"/>
        <c:axId val="477169007"/>
      </c:lineChart>
      <c:catAx>
        <c:axId val="5276193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77169007"/>
      </c:catAx>
      <c:valAx>
        <c:axId val="47716900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2761932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ENERO!$D$19:$F$19</c:f>
              <c:numCache/>
            </c:numRef>
          </c:val>
          <c:smooth val="0"/>
        </c:ser>
        <c:axId val="1244985179"/>
        <c:axId val="275741717"/>
      </c:lineChart>
      <c:catAx>
        <c:axId val="12449851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75741717"/>
      </c:catAx>
      <c:valAx>
        <c:axId val="27574171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4498517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ENERO!$D$2:$F$2</c:f>
            </c:strRef>
          </c:cat>
          <c:val>
            <c:numRef>
              <c:f>ENERO!$D$38:$F$38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ENERO!$D$4:$F$4</c:f>
              <c:numCache/>
            </c:numRef>
          </c:val>
          <c:smooth val="0"/>
        </c:ser>
        <c:axId val="700892610"/>
        <c:axId val="521487431"/>
      </c:lineChart>
      <c:catAx>
        <c:axId val="7008926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21487431"/>
      </c:catAx>
      <c:valAx>
        <c:axId val="52148743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0089261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ENERO!$D$6:$F$6</c:f>
              <c:numCache/>
            </c:numRef>
          </c:val>
          <c:smooth val="0"/>
        </c:ser>
        <c:axId val="1423688481"/>
        <c:axId val="133996764"/>
      </c:lineChart>
      <c:catAx>
        <c:axId val="142368848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3996764"/>
      </c:catAx>
      <c:valAx>
        <c:axId val="13399676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2368848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ENERO!$D$8:$F$8</c:f>
              <c:numCache/>
            </c:numRef>
          </c:val>
          <c:smooth val="0"/>
        </c:ser>
        <c:axId val="888923410"/>
        <c:axId val="36666915"/>
      </c:lineChart>
      <c:catAx>
        <c:axId val="88892341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6666915"/>
      </c:catAx>
      <c:valAx>
        <c:axId val="3666691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8892341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ENERO!$D$10:$F$10</c:f>
              <c:numCache/>
            </c:numRef>
          </c:val>
          <c:smooth val="0"/>
        </c:ser>
        <c:axId val="1195830857"/>
        <c:axId val="1953988873"/>
      </c:lineChart>
      <c:catAx>
        <c:axId val="119583085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53988873"/>
      </c:catAx>
      <c:valAx>
        <c:axId val="195398887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9583085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ENERO!$D$12:$F$12</c:f>
              <c:numCache/>
            </c:numRef>
          </c:val>
          <c:smooth val="0"/>
        </c:ser>
        <c:axId val="1106736597"/>
        <c:axId val="1789283894"/>
      </c:lineChart>
      <c:catAx>
        <c:axId val="110673659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89283894"/>
      </c:catAx>
      <c:valAx>
        <c:axId val="178928389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0673659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ENERO!$D$14:$F$14</c:f>
              <c:numCache/>
            </c:numRef>
          </c:val>
          <c:smooth val="0"/>
        </c:ser>
        <c:axId val="516128533"/>
        <c:axId val="151635113"/>
      </c:lineChart>
      <c:catAx>
        <c:axId val="51612853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1635113"/>
      </c:catAx>
      <c:valAx>
        <c:axId val="15163511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1612853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ENERO!$D$16:$F$16</c:f>
              <c:numCache/>
            </c:numRef>
          </c:val>
          <c:smooth val="0"/>
        </c:ser>
        <c:axId val="1570309764"/>
        <c:axId val="717248452"/>
      </c:lineChart>
      <c:catAx>
        <c:axId val="15703097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17248452"/>
      </c:catAx>
      <c:valAx>
        <c:axId val="71724845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7030976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ENERO!$D$18:$F$18</c:f>
              <c:numCache/>
            </c:numRef>
          </c:val>
          <c:smooth val="0"/>
        </c:ser>
        <c:axId val="1074634684"/>
        <c:axId val="165148668"/>
      </c:lineChart>
      <c:catAx>
        <c:axId val="10746346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5148668"/>
      </c:catAx>
      <c:valAx>
        <c:axId val="16514866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7463468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ENERO!$D$21:$F$21</c:f>
              <c:numCache/>
            </c:numRef>
          </c:val>
          <c:smooth val="0"/>
        </c:ser>
        <c:axId val="907842560"/>
        <c:axId val="409791473"/>
      </c:lineChart>
      <c:catAx>
        <c:axId val="907842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09791473"/>
      </c:catAx>
      <c:valAx>
        <c:axId val="40979147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0784256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ENERO!$D$22:$F$22</c:f>
              <c:numCache/>
            </c:numRef>
          </c:val>
          <c:smooth val="0"/>
        </c:ser>
        <c:axId val="1486311228"/>
        <c:axId val="2144032515"/>
      </c:lineChart>
      <c:catAx>
        <c:axId val="14863112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144032515"/>
      </c:catAx>
      <c:valAx>
        <c:axId val="214403251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8631122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ENERO!$D$22:$F$22</c:f>
              <c:numCache/>
            </c:numRef>
          </c:val>
          <c:smooth val="0"/>
        </c:ser>
        <c:axId val="1772910892"/>
        <c:axId val="825616499"/>
      </c:lineChart>
      <c:catAx>
        <c:axId val="17729108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25616499"/>
      </c:catAx>
      <c:valAx>
        <c:axId val="82561649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7291089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ENERO!$D$24:$F$24</c:f>
              <c:numCache/>
            </c:numRef>
          </c:val>
          <c:smooth val="0"/>
        </c:ser>
        <c:axId val="305430833"/>
        <c:axId val="611944706"/>
      </c:lineChart>
      <c:catAx>
        <c:axId val="30543083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11944706"/>
      </c:catAx>
      <c:valAx>
        <c:axId val="61194470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0543083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ENERO!$D$26:$F$26</c:f>
              <c:numCache/>
            </c:numRef>
          </c:val>
          <c:smooth val="0"/>
        </c:ser>
        <c:axId val="2097855831"/>
        <c:axId val="1506750477"/>
      </c:lineChart>
      <c:catAx>
        <c:axId val="209785583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06750477"/>
      </c:catAx>
      <c:valAx>
        <c:axId val="150675047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9785583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ENERO!$D$27:$F$27</c:f>
              <c:numCache/>
            </c:numRef>
          </c:val>
          <c:smooth val="0"/>
        </c:ser>
        <c:axId val="127226189"/>
        <c:axId val="772256795"/>
      </c:lineChart>
      <c:catAx>
        <c:axId val="12722618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72256795"/>
      </c:catAx>
      <c:valAx>
        <c:axId val="77225679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722618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ENERO!$D$28:$F$28</c:f>
              <c:numCache/>
            </c:numRef>
          </c:val>
          <c:smooth val="0"/>
        </c:ser>
        <c:axId val="385041247"/>
        <c:axId val="80405729"/>
      </c:lineChart>
      <c:catAx>
        <c:axId val="38504124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0405729"/>
      </c:catAx>
      <c:valAx>
        <c:axId val="8040572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8504124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ENERO!$D$29:$F$29</c:f>
              <c:numCache/>
            </c:numRef>
          </c:val>
          <c:smooth val="0"/>
        </c:ser>
        <c:axId val="431366737"/>
        <c:axId val="1372909586"/>
      </c:lineChart>
      <c:catAx>
        <c:axId val="43136673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72909586"/>
      </c:catAx>
      <c:valAx>
        <c:axId val="137290958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3136673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ENERO!$D$30:$F$30</c:f>
              <c:numCache/>
            </c:numRef>
          </c:val>
          <c:smooth val="0"/>
        </c:ser>
        <c:axId val="2142462121"/>
        <c:axId val="406281367"/>
      </c:lineChart>
      <c:catAx>
        <c:axId val="214246212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06281367"/>
      </c:catAx>
      <c:valAx>
        <c:axId val="40628136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4246212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ENERO!$D$32:$F$32</c:f>
              <c:numCache/>
            </c:numRef>
          </c:val>
          <c:smooth val="0"/>
        </c:ser>
        <c:axId val="2083878345"/>
        <c:axId val="321355002"/>
      </c:lineChart>
      <c:catAx>
        <c:axId val="208387834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21355002"/>
      </c:catAx>
      <c:valAx>
        <c:axId val="32135500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8387834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ENERO!$D$33:$F$33</c:f>
              <c:numCache/>
            </c:numRef>
          </c:val>
          <c:smooth val="0"/>
        </c:ser>
        <c:axId val="702671061"/>
        <c:axId val="1518599055"/>
      </c:lineChart>
      <c:catAx>
        <c:axId val="70267106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18599055"/>
      </c:catAx>
      <c:valAx>
        <c:axId val="151859905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0267106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ENERO!$D$35:$F$35</c:f>
              <c:numCache/>
            </c:numRef>
          </c:val>
          <c:smooth val="0"/>
        </c:ser>
        <c:axId val="546995489"/>
        <c:axId val="543814561"/>
      </c:lineChart>
      <c:catAx>
        <c:axId val="54699548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43814561"/>
      </c:catAx>
      <c:valAx>
        <c:axId val="54381456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4699548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ENERO!$D$19:$F$19</c:f>
              <c:numCache/>
            </c:numRef>
          </c:val>
          <c:smooth val="0"/>
        </c:ser>
        <c:axId val="587906300"/>
        <c:axId val="1223748660"/>
      </c:lineChart>
      <c:catAx>
        <c:axId val="5879063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23748660"/>
      </c:catAx>
      <c:valAx>
        <c:axId val="122374866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8790630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ENERO!$D$2:$F$2</c:f>
            </c:strRef>
          </c:cat>
          <c:val>
            <c:numRef>
              <c:f>ENERO!$D$38:$F$38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ENERO!$D$4:$F$4</c:f>
              <c:numCache/>
            </c:numRef>
          </c:val>
          <c:smooth val="0"/>
        </c:ser>
        <c:axId val="2022655718"/>
        <c:axId val="1638451234"/>
      </c:lineChart>
      <c:catAx>
        <c:axId val="202265571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38451234"/>
      </c:catAx>
      <c:valAx>
        <c:axId val="163845123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2265571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ENERO!$D$6:$F$6</c:f>
              <c:numCache/>
            </c:numRef>
          </c:val>
          <c:smooth val="0"/>
        </c:ser>
        <c:axId val="1916931084"/>
        <c:axId val="825147464"/>
      </c:lineChart>
      <c:catAx>
        <c:axId val="19169310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25147464"/>
      </c:catAx>
      <c:valAx>
        <c:axId val="82514746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1693108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ENERO!$D$8:$F$8</c:f>
              <c:numCache/>
            </c:numRef>
          </c:val>
          <c:smooth val="0"/>
        </c:ser>
        <c:axId val="362280613"/>
        <c:axId val="1596920235"/>
      </c:lineChart>
      <c:catAx>
        <c:axId val="36228061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96920235"/>
      </c:catAx>
      <c:valAx>
        <c:axId val="159692023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6228061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ENERO!$D$10:$F$10</c:f>
              <c:numCache/>
            </c:numRef>
          </c:val>
          <c:smooth val="0"/>
        </c:ser>
        <c:axId val="727806017"/>
        <c:axId val="1760098450"/>
      </c:lineChart>
      <c:catAx>
        <c:axId val="72780601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60098450"/>
      </c:catAx>
      <c:valAx>
        <c:axId val="176009845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2780601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4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ENERO!$D$12:$F$12</c:f>
              <c:numCache/>
            </c:numRef>
          </c:val>
          <c:smooth val="0"/>
        </c:ser>
        <c:axId val="1368861668"/>
        <c:axId val="1752075874"/>
      </c:lineChart>
      <c:catAx>
        <c:axId val="13688616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52075874"/>
      </c:catAx>
      <c:valAx>
        <c:axId val="175207587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6886166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ENERO!$D$14:$F$14</c:f>
              <c:numCache/>
            </c:numRef>
          </c:val>
          <c:smooth val="0"/>
        </c:ser>
        <c:axId val="321863059"/>
        <c:axId val="1968976466"/>
      </c:lineChart>
      <c:catAx>
        <c:axId val="32186305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68976466"/>
      </c:catAx>
      <c:valAx>
        <c:axId val="196897646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2186305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ENERO!$D$16:$F$16</c:f>
              <c:numCache/>
            </c:numRef>
          </c:val>
          <c:smooth val="0"/>
        </c:ser>
        <c:axId val="1950438265"/>
        <c:axId val="1025652453"/>
      </c:lineChart>
      <c:catAx>
        <c:axId val="195043826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25652453"/>
      </c:catAx>
      <c:valAx>
        <c:axId val="102565245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5043826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ENERO!$D$18:$F$18</c:f>
              <c:numCache/>
            </c:numRef>
          </c:val>
          <c:smooth val="0"/>
        </c:ser>
        <c:axId val="923986027"/>
        <c:axId val="792573705"/>
      </c:lineChart>
      <c:catAx>
        <c:axId val="9239860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92573705"/>
      </c:catAx>
      <c:valAx>
        <c:axId val="79257370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2398602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ENERO!$D$21:$F$21</c:f>
              <c:numCache/>
            </c:numRef>
          </c:val>
          <c:smooth val="0"/>
        </c:ser>
        <c:axId val="1596605567"/>
        <c:axId val="270503100"/>
      </c:lineChart>
      <c:catAx>
        <c:axId val="15966055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70503100"/>
      </c:catAx>
      <c:valAx>
        <c:axId val="27050310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9660556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ENERO!$D$22:$F$22</c:f>
              <c:numCache/>
            </c:numRef>
          </c:val>
          <c:smooth val="0"/>
        </c:ser>
        <c:axId val="297781513"/>
        <c:axId val="1916761586"/>
      </c:lineChart>
      <c:catAx>
        <c:axId val="29778151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16761586"/>
      </c:catAx>
      <c:valAx>
        <c:axId val="191676158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9778151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ENERO!$D$22:$F$22</c:f>
              <c:numCache/>
            </c:numRef>
          </c:val>
          <c:smooth val="0"/>
        </c:ser>
        <c:axId val="1634817573"/>
        <c:axId val="54232804"/>
      </c:lineChart>
      <c:catAx>
        <c:axId val="163481757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4232804"/>
      </c:catAx>
      <c:valAx>
        <c:axId val="5423280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3481757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ENERO!$D$24:$F$24</c:f>
              <c:numCache/>
            </c:numRef>
          </c:val>
          <c:smooth val="0"/>
        </c:ser>
        <c:axId val="1251308754"/>
        <c:axId val="278354363"/>
      </c:lineChart>
      <c:catAx>
        <c:axId val="125130875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78354363"/>
      </c:catAx>
      <c:valAx>
        <c:axId val="27835436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5130875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ENERO!$D$26:$F$26</c:f>
              <c:numCache/>
            </c:numRef>
          </c:val>
          <c:smooth val="0"/>
        </c:ser>
        <c:axId val="1694380276"/>
        <c:axId val="1063267208"/>
      </c:lineChart>
      <c:catAx>
        <c:axId val="16943802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63267208"/>
      </c:catAx>
      <c:valAx>
        <c:axId val="106326720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9438027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ENERO!$D$27:$F$27</c:f>
              <c:numCache/>
            </c:numRef>
          </c:val>
          <c:smooth val="0"/>
        </c:ser>
        <c:axId val="1722040965"/>
        <c:axId val="935153231"/>
      </c:lineChart>
      <c:catAx>
        <c:axId val="172204096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35153231"/>
      </c:catAx>
      <c:valAx>
        <c:axId val="93515323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2204096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5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ENERO!$D$28:$F$28</c:f>
              <c:numCache/>
            </c:numRef>
          </c:val>
          <c:smooth val="0"/>
        </c:ser>
        <c:axId val="1309961639"/>
        <c:axId val="808751043"/>
      </c:lineChart>
      <c:catAx>
        <c:axId val="13099616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08751043"/>
      </c:catAx>
      <c:valAx>
        <c:axId val="80875104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0996163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ENERO!$D$29:$F$29</c:f>
              <c:numCache/>
            </c:numRef>
          </c:val>
          <c:smooth val="0"/>
        </c:ser>
        <c:axId val="1463218956"/>
        <c:axId val="437544274"/>
      </c:lineChart>
      <c:catAx>
        <c:axId val="14632189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37544274"/>
      </c:catAx>
      <c:valAx>
        <c:axId val="43754427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6321895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ENERO!$D$30:$F$30</c:f>
              <c:numCache/>
            </c:numRef>
          </c:val>
          <c:smooth val="0"/>
        </c:ser>
        <c:axId val="1938611564"/>
        <c:axId val="1477335851"/>
      </c:lineChart>
      <c:catAx>
        <c:axId val="19386115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77335851"/>
      </c:catAx>
      <c:valAx>
        <c:axId val="147733585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3861156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ENERO!$D$32:$F$32</c:f>
              <c:numCache/>
            </c:numRef>
          </c:val>
          <c:smooth val="0"/>
        </c:ser>
        <c:axId val="229045312"/>
        <c:axId val="639473233"/>
      </c:lineChart>
      <c:catAx>
        <c:axId val="229045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39473233"/>
      </c:catAx>
      <c:valAx>
        <c:axId val="63947323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2904531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ENERO!$D$33:$F$33</c:f>
              <c:numCache/>
            </c:numRef>
          </c:val>
          <c:smooth val="0"/>
        </c:ser>
        <c:axId val="343618757"/>
        <c:axId val="1299761844"/>
      </c:lineChart>
      <c:catAx>
        <c:axId val="34361875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99761844"/>
      </c:catAx>
      <c:valAx>
        <c:axId val="129976184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4361875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ENERO!$D$35:$F$35</c:f>
              <c:numCache/>
            </c:numRef>
          </c:val>
          <c:smooth val="0"/>
        </c:ser>
        <c:axId val="1248315235"/>
        <c:axId val="145048414"/>
      </c:lineChart>
      <c:catAx>
        <c:axId val="124831523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5048414"/>
      </c:catAx>
      <c:valAx>
        <c:axId val="14504841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4831523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ENERO!$D$19:$F$19</c:f>
              <c:numCache/>
            </c:numRef>
          </c:val>
          <c:smooth val="0"/>
        </c:ser>
        <c:axId val="1976649923"/>
        <c:axId val="474385044"/>
      </c:lineChart>
      <c:catAx>
        <c:axId val="197664992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74385044"/>
      </c:catAx>
      <c:valAx>
        <c:axId val="47438504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7664992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ENERO!$D$2:$F$2</c:f>
            </c:strRef>
          </c:cat>
          <c:val>
            <c:numRef>
              <c:f>ENERO!$D$38:$F$38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FEBRERO!$D$4:$F$4</c:f>
              <c:numCache/>
            </c:numRef>
          </c:val>
          <c:smooth val="0"/>
        </c:ser>
        <c:axId val="466127261"/>
        <c:axId val="268480672"/>
      </c:lineChart>
      <c:catAx>
        <c:axId val="46612726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68480672"/>
      </c:catAx>
      <c:valAx>
        <c:axId val="26848067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6612726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FEBRERO!$D$6:$F$6</c:f>
              <c:numCache/>
            </c:numRef>
          </c:val>
          <c:smooth val="0"/>
        </c:ser>
        <c:axId val="662663792"/>
        <c:axId val="1113938990"/>
      </c:lineChart>
      <c:catAx>
        <c:axId val="662663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13938990"/>
      </c:catAx>
      <c:valAx>
        <c:axId val="111393899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6266379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6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FEBRERO!$D$8:$F$8</c:f>
              <c:numCache/>
            </c:numRef>
          </c:val>
          <c:smooth val="0"/>
        </c:ser>
        <c:axId val="1557263250"/>
        <c:axId val="2080755679"/>
      </c:lineChart>
      <c:catAx>
        <c:axId val="155726325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80755679"/>
      </c:catAx>
      <c:valAx>
        <c:axId val="208075567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5726325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FEBRERO!$D$10:$F$10</c:f>
              <c:numCache/>
            </c:numRef>
          </c:val>
          <c:smooth val="0"/>
        </c:ser>
        <c:axId val="867682781"/>
        <c:axId val="807022407"/>
      </c:lineChart>
      <c:catAx>
        <c:axId val="86768278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07022407"/>
      </c:catAx>
      <c:valAx>
        <c:axId val="80702240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6768278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FEBRERO!$D$12:$F$12</c:f>
              <c:numCache/>
            </c:numRef>
          </c:val>
          <c:smooth val="0"/>
        </c:ser>
        <c:axId val="558333517"/>
        <c:axId val="2070874213"/>
      </c:lineChart>
      <c:catAx>
        <c:axId val="55833351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70874213"/>
      </c:catAx>
      <c:valAx>
        <c:axId val="207087421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5833351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FEBRERO!$D$14:$F$14</c:f>
              <c:numCache/>
            </c:numRef>
          </c:val>
          <c:smooth val="0"/>
        </c:ser>
        <c:axId val="1333610745"/>
        <c:axId val="1552539990"/>
      </c:lineChart>
      <c:catAx>
        <c:axId val="133361074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52539990"/>
      </c:catAx>
      <c:valAx>
        <c:axId val="155253999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3361074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FEBRERO!$D$16:$F$16</c:f>
              <c:numCache/>
            </c:numRef>
          </c:val>
          <c:smooth val="0"/>
        </c:ser>
        <c:axId val="1744854275"/>
        <c:axId val="1481151855"/>
      </c:lineChart>
      <c:catAx>
        <c:axId val="174485427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81151855"/>
      </c:catAx>
      <c:valAx>
        <c:axId val="148115185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4485427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FEBRERO!$D$18:$F$18</c:f>
              <c:numCache/>
            </c:numRef>
          </c:val>
          <c:smooth val="0"/>
        </c:ser>
        <c:axId val="1224382572"/>
        <c:axId val="741003283"/>
      </c:lineChart>
      <c:catAx>
        <c:axId val="12243825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41003283"/>
      </c:catAx>
      <c:valAx>
        <c:axId val="74100328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2438257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FEBRERO!$D$21:$F$21</c:f>
              <c:numCache/>
            </c:numRef>
          </c:val>
          <c:smooth val="0"/>
        </c:ser>
        <c:axId val="657235008"/>
        <c:axId val="1223699831"/>
      </c:lineChart>
      <c:catAx>
        <c:axId val="657235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23699831"/>
      </c:catAx>
      <c:valAx>
        <c:axId val="122369983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5723500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FEBRERO!$D$22:$F$22</c:f>
              <c:numCache/>
            </c:numRef>
          </c:val>
          <c:smooth val="0"/>
        </c:ser>
        <c:axId val="2087724762"/>
        <c:axId val="206054812"/>
      </c:lineChart>
      <c:catAx>
        <c:axId val="208772476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6054812"/>
      </c:catAx>
      <c:valAx>
        <c:axId val="20605481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8772476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FEBRERO!$D$22:$F$22</c:f>
              <c:numCache/>
            </c:numRef>
          </c:val>
          <c:smooth val="0"/>
        </c:ser>
        <c:axId val="1488960993"/>
        <c:axId val="1646711667"/>
      </c:lineChart>
      <c:catAx>
        <c:axId val="148896099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46711667"/>
      </c:catAx>
      <c:valAx>
        <c:axId val="164671166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8896099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FEBRERO!$D$24:$F$24</c:f>
              <c:numCache/>
            </c:numRef>
          </c:val>
          <c:smooth val="0"/>
        </c:ser>
        <c:axId val="108833736"/>
        <c:axId val="27865424"/>
      </c:lineChart>
      <c:catAx>
        <c:axId val="108833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7865424"/>
      </c:catAx>
      <c:valAx>
        <c:axId val="2786542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883373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7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FEBRERO!$D$26:$F$26</c:f>
              <c:numCache/>
            </c:numRef>
          </c:val>
          <c:smooth val="0"/>
        </c:ser>
        <c:axId val="1803226021"/>
        <c:axId val="941560816"/>
      </c:lineChart>
      <c:catAx>
        <c:axId val="180322602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41560816"/>
      </c:catAx>
      <c:valAx>
        <c:axId val="94156081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0322602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FEBRERO!$D$27:$F$27</c:f>
              <c:numCache/>
            </c:numRef>
          </c:val>
          <c:smooth val="0"/>
        </c:ser>
        <c:axId val="1478236586"/>
        <c:axId val="706248531"/>
      </c:lineChart>
      <c:catAx>
        <c:axId val="147823658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06248531"/>
      </c:catAx>
      <c:valAx>
        <c:axId val="70624853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7823658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FEBRERO!$D$28:$F$28</c:f>
              <c:numCache/>
            </c:numRef>
          </c:val>
          <c:smooth val="0"/>
        </c:ser>
        <c:axId val="56854313"/>
        <c:axId val="1397013174"/>
      </c:lineChart>
      <c:catAx>
        <c:axId val="5685431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97013174"/>
      </c:catAx>
      <c:valAx>
        <c:axId val="139701317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685431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FEBRERO!$D$29:$F$29</c:f>
              <c:numCache/>
            </c:numRef>
          </c:val>
          <c:smooth val="0"/>
        </c:ser>
        <c:axId val="96238962"/>
        <c:axId val="1869117484"/>
      </c:lineChart>
      <c:catAx>
        <c:axId val="9623896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69117484"/>
      </c:catAx>
      <c:valAx>
        <c:axId val="186911748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623896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FEBRERO!$D$30:$F$30</c:f>
              <c:numCache/>
            </c:numRef>
          </c:val>
          <c:smooth val="0"/>
        </c:ser>
        <c:axId val="914070799"/>
        <c:axId val="22276849"/>
      </c:lineChart>
      <c:catAx>
        <c:axId val="9140707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2276849"/>
      </c:catAx>
      <c:valAx>
        <c:axId val="2227684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1407079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FEBRERO!$D$32:$F$32</c:f>
              <c:numCache/>
            </c:numRef>
          </c:val>
          <c:smooth val="0"/>
        </c:ser>
        <c:axId val="193164275"/>
        <c:axId val="290260640"/>
      </c:lineChart>
      <c:catAx>
        <c:axId val="19316427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90260640"/>
      </c:catAx>
      <c:valAx>
        <c:axId val="29026064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316427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axId val="1951201884"/>
        <c:axId val="979521748"/>
      </c:lineChart>
      <c:catAx>
        <c:axId val="19512018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79521748"/>
      </c:catAx>
      <c:valAx>
        <c:axId val="979521748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95120188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FEBRERO!$D$35:$F$35</c:f>
              <c:numCache/>
            </c:numRef>
          </c:val>
          <c:smooth val="0"/>
        </c:ser>
        <c:axId val="1052606756"/>
        <c:axId val="1942256225"/>
      </c:lineChart>
      <c:catAx>
        <c:axId val="10526067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42256225"/>
      </c:catAx>
      <c:valAx>
        <c:axId val="194225622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5260675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FEBRERO!$D$2:$F$2</c:f>
            </c:strRef>
          </c:cat>
          <c:val>
            <c:numRef>
              <c:f>FEBRERO!$D$19:$F$19</c:f>
              <c:numCache/>
            </c:numRef>
          </c:val>
          <c:smooth val="0"/>
        </c:ser>
        <c:axId val="1621051692"/>
        <c:axId val="1371389468"/>
      </c:lineChart>
      <c:catAx>
        <c:axId val="16210516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71389468"/>
      </c:catAx>
      <c:valAx>
        <c:axId val="137138946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2105169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FEBRERO!$D$2:$F$2</c:f>
            </c:strRef>
          </c:cat>
          <c:val>
            <c:numRef>
              <c:f>FEBRERO!$D$38:$F$38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8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MARZO!$D$4:$F$4</c:f>
              <c:numCache/>
            </c:numRef>
          </c:val>
          <c:smooth val="0"/>
        </c:ser>
        <c:axId val="738319978"/>
        <c:axId val="41691891"/>
      </c:lineChart>
      <c:catAx>
        <c:axId val="73831997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1691891"/>
      </c:catAx>
      <c:valAx>
        <c:axId val="4169189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3831997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MARZO!$D$6:$F$6</c:f>
              <c:numCache/>
            </c:numRef>
          </c:val>
          <c:smooth val="0"/>
        </c:ser>
        <c:axId val="1028106388"/>
        <c:axId val="1538140537"/>
      </c:lineChart>
      <c:catAx>
        <c:axId val="10281063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38140537"/>
      </c:catAx>
      <c:valAx>
        <c:axId val="153814053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2810638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MARZO!$D$8:$F$8</c:f>
              <c:numCache/>
            </c:numRef>
          </c:val>
          <c:smooth val="0"/>
        </c:ser>
        <c:axId val="29811106"/>
        <c:axId val="648321428"/>
      </c:lineChart>
      <c:catAx>
        <c:axId val="2981110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48321428"/>
      </c:catAx>
      <c:valAx>
        <c:axId val="64832142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981110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MARZO!$D$10:$F$10</c:f>
              <c:numCache/>
            </c:numRef>
          </c:val>
          <c:smooth val="0"/>
        </c:ser>
        <c:axId val="1047877058"/>
        <c:axId val="1469658027"/>
      </c:lineChart>
      <c:catAx>
        <c:axId val="104787705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69658027"/>
      </c:catAx>
      <c:valAx>
        <c:axId val="146965802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4787705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MARZO!$D$12:$F$12</c:f>
              <c:numCache/>
            </c:numRef>
          </c:val>
          <c:smooth val="0"/>
        </c:ser>
        <c:axId val="1335400773"/>
        <c:axId val="1321256813"/>
      </c:lineChart>
      <c:catAx>
        <c:axId val="133540077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21256813"/>
      </c:catAx>
      <c:valAx>
        <c:axId val="132125681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3540077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MARZO!$D$14:$F$14</c:f>
              <c:numCache/>
            </c:numRef>
          </c:val>
          <c:smooth val="0"/>
        </c:ser>
        <c:axId val="1934306442"/>
        <c:axId val="717958349"/>
      </c:lineChart>
      <c:catAx>
        <c:axId val="193430644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17958349"/>
      </c:catAx>
      <c:valAx>
        <c:axId val="71795834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3430644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MARZO!$D$16:$F$16</c:f>
              <c:numCache/>
            </c:numRef>
          </c:val>
          <c:smooth val="0"/>
        </c:ser>
        <c:axId val="382378987"/>
        <c:axId val="79052031"/>
      </c:lineChart>
      <c:catAx>
        <c:axId val="3823789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9052031"/>
      </c:catAx>
      <c:valAx>
        <c:axId val="7905203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8237898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MARZO!$D$18:$F$18</c:f>
              <c:numCache/>
            </c:numRef>
          </c:val>
          <c:smooth val="0"/>
        </c:ser>
        <c:axId val="845185436"/>
        <c:axId val="901430450"/>
      </c:lineChart>
      <c:catAx>
        <c:axId val="8451854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01430450"/>
      </c:catAx>
      <c:valAx>
        <c:axId val="90143045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4518543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MARZO!$D$21:$F$21</c:f>
              <c:numCache/>
            </c:numRef>
          </c:val>
          <c:smooth val="0"/>
        </c:ser>
        <c:axId val="423456723"/>
        <c:axId val="722129286"/>
      </c:lineChart>
      <c:catAx>
        <c:axId val="42345672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22129286"/>
      </c:catAx>
      <c:valAx>
        <c:axId val="72212928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2345672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MARZO!$D$22:$F$22</c:f>
              <c:numCache/>
            </c:numRef>
          </c:val>
          <c:smooth val="0"/>
        </c:ser>
        <c:axId val="1967348562"/>
        <c:axId val="1777048362"/>
      </c:lineChart>
      <c:catAx>
        <c:axId val="196734856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77048362"/>
      </c:catAx>
      <c:valAx>
        <c:axId val="177704836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6734856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9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MARZO!$D$22:$F$22</c:f>
              <c:numCache/>
            </c:numRef>
          </c:val>
          <c:smooth val="0"/>
        </c:ser>
        <c:axId val="1828749926"/>
        <c:axId val="808406936"/>
      </c:lineChart>
      <c:catAx>
        <c:axId val="182874992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08406936"/>
      </c:catAx>
      <c:valAx>
        <c:axId val="80840693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2874992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MARZO!$D$24:$F$24</c:f>
              <c:numCache/>
            </c:numRef>
          </c:val>
          <c:smooth val="0"/>
        </c:ser>
        <c:axId val="314367312"/>
        <c:axId val="867249804"/>
      </c:lineChart>
      <c:catAx>
        <c:axId val="314367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67249804"/>
      </c:catAx>
      <c:valAx>
        <c:axId val="86724980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1436731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MARZO!$D$26:$F$26</c:f>
              <c:numCache/>
            </c:numRef>
          </c:val>
          <c:smooth val="0"/>
        </c:ser>
        <c:axId val="1757597633"/>
        <c:axId val="351861771"/>
      </c:lineChart>
      <c:catAx>
        <c:axId val="175759763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51861771"/>
      </c:catAx>
      <c:valAx>
        <c:axId val="35186177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5759763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MARZO!$D$27:$F$27</c:f>
              <c:numCache/>
            </c:numRef>
          </c:val>
          <c:smooth val="0"/>
        </c:ser>
        <c:axId val="1120858197"/>
        <c:axId val="2045661219"/>
      </c:lineChart>
      <c:catAx>
        <c:axId val="112085819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45661219"/>
      </c:catAx>
      <c:valAx>
        <c:axId val="204566121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2085819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MARZO!$D$28:$F$28</c:f>
              <c:numCache/>
            </c:numRef>
          </c:val>
          <c:smooth val="0"/>
        </c:ser>
        <c:axId val="1295988206"/>
        <c:axId val="1521892389"/>
      </c:lineChart>
      <c:catAx>
        <c:axId val="129598820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21892389"/>
      </c:catAx>
      <c:valAx>
        <c:axId val="152189238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9598820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MARZO!$D$29:$F$29</c:f>
              <c:numCache/>
            </c:numRef>
          </c:val>
          <c:smooth val="0"/>
        </c:ser>
        <c:axId val="1512588506"/>
        <c:axId val="574862985"/>
      </c:lineChart>
      <c:catAx>
        <c:axId val="151258850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74862985"/>
      </c:catAx>
      <c:valAx>
        <c:axId val="57486298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1258850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MARZO!$D$30:$F$30</c:f>
              <c:numCache/>
            </c:numRef>
          </c:val>
          <c:smooth val="0"/>
        </c:ser>
        <c:axId val="2037023051"/>
        <c:axId val="1264490553"/>
      </c:lineChart>
      <c:catAx>
        <c:axId val="203702305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64490553"/>
      </c:catAx>
      <c:valAx>
        <c:axId val="126449055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3702305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MARZO!$D$32:$F$32</c:f>
              <c:numCache/>
            </c:numRef>
          </c:val>
          <c:smooth val="0"/>
        </c:ser>
        <c:axId val="814989732"/>
        <c:axId val="1497034650"/>
      </c:lineChart>
      <c:catAx>
        <c:axId val="8149897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97034650"/>
      </c:catAx>
      <c:valAx>
        <c:axId val="149703465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1498973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axId val="2029815183"/>
        <c:axId val="945857627"/>
      </c:lineChart>
      <c:catAx>
        <c:axId val="202981518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45857627"/>
      </c:catAx>
      <c:valAx>
        <c:axId val="945857627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202981518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MARZO!$D$35:$F$35</c:f>
              <c:numCache/>
            </c:numRef>
          </c:val>
          <c:smooth val="0"/>
        </c:ser>
        <c:axId val="876372175"/>
        <c:axId val="2122625707"/>
      </c:lineChart>
      <c:catAx>
        <c:axId val="87637217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122625707"/>
      </c:catAx>
      <c:valAx>
        <c:axId val="212262570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7637217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0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MARZO!$D$2:$F$2</c:f>
            </c:strRef>
          </c:cat>
          <c:val>
            <c:numRef>
              <c:f>MARZO!$D$19:$F$19</c:f>
              <c:numCache/>
            </c:numRef>
          </c:val>
          <c:smooth val="0"/>
        </c:ser>
        <c:axId val="1224418700"/>
        <c:axId val="280414074"/>
      </c:lineChart>
      <c:catAx>
        <c:axId val="12244187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80414074"/>
      </c:catAx>
      <c:valAx>
        <c:axId val="28041407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2441870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MARZO!$D$2:$F$2</c:f>
            </c:strRef>
          </c:cat>
          <c:val>
            <c:numRef>
              <c:f>MARZO!$D$38:$F$38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ABRIL!$D$4:$F$4</c:f>
              <c:numCache/>
            </c:numRef>
          </c:val>
          <c:smooth val="0"/>
        </c:ser>
        <c:axId val="1367862920"/>
        <c:axId val="2010863711"/>
      </c:lineChart>
      <c:catAx>
        <c:axId val="1367862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10863711"/>
      </c:catAx>
      <c:valAx>
        <c:axId val="201086371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6786292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ABRIL!$D$6:$F$6</c:f>
              <c:numCache/>
            </c:numRef>
          </c:val>
          <c:smooth val="0"/>
        </c:ser>
        <c:axId val="703006105"/>
        <c:axId val="442171323"/>
      </c:lineChart>
      <c:catAx>
        <c:axId val="70300610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42171323"/>
      </c:catAx>
      <c:valAx>
        <c:axId val="44217132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0300610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ABRIL!$D$8:$F$8</c:f>
              <c:numCache/>
            </c:numRef>
          </c:val>
          <c:smooth val="0"/>
        </c:ser>
        <c:axId val="84422466"/>
        <c:axId val="1630609979"/>
      </c:lineChart>
      <c:catAx>
        <c:axId val="8442246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30609979"/>
      </c:catAx>
      <c:valAx>
        <c:axId val="163060997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442246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ABRIL!$D$10:$F$10</c:f>
              <c:numCache/>
            </c:numRef>
          </c:val>
          <c:smooth val="0"/>
        </c:ser>
        <c:axId val="967814909"/>
        <c:axId val="585120369"/>
      </c:lineChart>
      <c:catAx>
        <c:axId val="9678149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85120369"/>
      </c:catAx>
      <c:valAx>
        <c:axId val="58512036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6781490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ABRIL!$D$12:$F$12</c:f>
              <c:numCache/>
            </c:numRef>
          </c:val>
          <c:smooth val="0"/>
        </c:ser>
        <c:axId val="272691174"/>
        <c:axId val="1232177161"/>
      </c:lineChart>
      <c:catAx>
        <c:axId val="27269117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32177161"/>
      </c:catAx>
      <c:valAx>
        <c:axId val="123217716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7269117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ABRIL!$D$14:$F$14</c:f>
              <c:numCache/>
            </c:numRef>
          </c:val>
          <c:smooth val="0"/>
        </c:ser>
        <c:axId val="2036488224"/>
        <c:axId val="1211461261"/>
      </c:lineChart>
      <c:catAx>
        <c:axId val="2036488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11461261"/>
      </c:catAx>
      <c:valAx>
        <c:axId val="121146126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3648822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ABRIL!$D$16:$F$16</c:f>
              <c:numCache/>
            </c:numRef>
          </c:val>
          <c:smooth val="0"/>
        </c:ser>
        <c:axId val="986832160"/>
        <c:axId val="1627318398"/>
      </c:lineChart>
      <c:catAx>
        <c:axId val="986832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27318398"/>
      </c:catAx>
      <c:valAx>
        <c:axId val="162731839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8683216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ABRIL!$D$18:$F$18</c:f>
              <c:numCache/>
            </c:numRef>
          </c:val>
          <c:smooth val="0"/>
        </c:ser>
        <c:axId val="1865498720"/>
        <c:axId val="514122234"/>
      </c:lineChart>
      <c:catAx>
        <c:axId val="1865498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14122234"/>
      </c:catAx>
      <c:valAx>
        <c:axId val="51412223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6549872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1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ABRIL!$D$21:$F$21</c:f>
              <c:numCache/>
            </c:numRef>
          </c:val>
          <c:smooth val="0"/>
        </c:ser>
        <c:axId val="2101008212"/>
        <c:axId val="1508189203"/>
      </c:lineChart>
      <c:catAx>
        <c:axId val="21010082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08189203"/>
      </c:catAx>
      <c:valAx>
        <c:axId val="150818920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0100821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ABRIL!$D$22:$F$22</c:f>
              <c:numCache/>
            </c:numRef>
          </c:val>
          <c:smooth val="0"/>
        </c:ser>
        <c:axId val="386712687"/>
        <c:axId val="258484098"/>
      </c:lineChart>
      <c:catAx>
        <c:axId val="3867126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58484098"/>
      </c:catAx>
      <c:valAx>
        <c:axId val="25848409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8671268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ABRIL!$D$22:$F$22</c:f>
              <c:numCache/>
            </c:numRef>
          </c:val>
          <c:smooth val="0"/>
        </c:ser>
        <c:axId val="1071172763"/>
        <c:axId val="1209890631"/>
      </c:lineChart>
      <c:catAx>
        <c:axId val="10711727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09890631"/>
      </c:catAx>
      <c:valAx>
        <c:axId val="120989063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7117276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ABRIL!$D$24:$F$24</c:f>
              <c:numCache/>
            </c:numRef>
          </c:val>
          <c:smooth val="0"/>
        </c:ser>
        <c:axId val="284110302"/>
        <c:axId val="979326107"/>
      </c:lineChart>
      <c:catAx>
        <c:axId val="2841103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79326107"/>
      </c:catAx>
      <c:valAx>
        <c:axId val="97932610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8411030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ABRIL!$D$26:$F$26</c:f>
              <c:numCache/>
            </c:numRef>
          </c:val>
          <c:smooth val="0"/>
        </c:ser>
        <c:axId val="1559118867"/>
        <c:axId val="1462862218"/>
      </c:lineChart>
      <c:catAx>
        <c:axId val="15591188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62862218"/>
      </c:catAx>
      <c:valAx>
        <c:axId val="146286221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5911886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ABRIL!$D$27:$F$27</c:f>
              <c:numCache/>
            </c:numRef>
          </c:val>
          <c:smooth val="0"/>
        </c:ser>
        <c:axId val="1409092965"/>
        <c:axId val="397737882"/>
      </c:lineChart>
      <c:catAx>
        <c:axId val="140909296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97737882"/>
      </c:catAx>
      <c:valAx>
        <c:axId val="39773788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0909296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ABRIL!$D$28:$F$28</c:f>
              <c:numCache/>
            </c:numRef>
          </c:val>
          <c:smooth val="0"/>
        </c:ser>
        <c:axId val="563219420"/>
        <c:axId val="1652997174"/>
      </c:lineChart>
      <c:catAx>
        <c:axId val="5632194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52997174"/>
      </c:catAx>
      <c:valAx>
        <c:axId val="165299717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6321942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ABRIL!$D$29:$F$29</c:f>
              <c:numCache/>
            </c:numRef>
          </c:val>
          <c:smooth val="0"/>
        </c:ser>
        <c:axId val="1166107767"/>
        <c:axId val="1618917372"/>
      </c:lineChart>
      <c:catAx>
        <c:axId val="11661077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18917372"/>
      </c:catAx>
      <c:valAx>
        <c:axId val="161891737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6610776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ABRIL!$D$30:$F$30</c:f>
              <c:numCache/>
            </c:numRef>
          </c:val>
          <c:smooth val="0"/>
        </c:ser>
        <c:axId val="1214055509"/>
        <c:axId val="1290356171"/>
      </c:lineChart>
      <c:catAx>
        <c:axId val="12140555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90356171"/>
      </c:catAx>
      <c:valAx>
        <c:axId val="129035617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1405550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ABRIL!$D$32:$F$32</c:f>
              <c:numCache/>
            </c:numRef>
          </c:val>
          <c:smooth val="0"/>
        </c:ser>
        <c:axId val="1343762292"/>
        <c:axId val="467684656"/>
      </c:lineChart>
      <c:catAx>
        <c:axId val="13437622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67684656"/>
      </c:catAx>
      <c:valAx>
        <c:axId val="46768465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4376229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2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ABRIL!$D$33:$F$33</c:f>
              <c:numCache/>
            </c:numRef>
          </c:val>
          <c:smooth val="0"/>
        </c:ser>
        <c:axId val="1557805326"/>
        <c:axId val="763773637"/>
      </c:lineChart>
      <c:catAx>
        <c:axId val="155780532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63773637"/>
      </c:catAx>
      <c:valAx>
        <c:axId val="76377363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5780532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ABRIL!$D$35:$F$35</c:f>
              <c:numCache/>
            </c:numRef>
          </c:val>
          <c:smooth val="0"/>
        </c:ser>
        <c:axId val="216076009"/>
        <c:axId val="1518910102"/>
      </c:lineChart>
      <c:catAx>
        <c:axId val="2160760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18910102"/>
      </c:catAx>
      <c:valAx>
        <c:axId val="151891010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607600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ABRIL!$D$2:$F$2</c:f>
            </c:strRef>
          </c:cat>
          <c:val>
            <c:numRef>
              <c:f>ABRIL!$D$19:$F$19</c:f>
              <c:numCache/>
            </c:numRef>
          </c:val>
          <c:smooth val="0"/>
        </c:ser>
        <c:axId val="1395347003"/>
        <c:axId val="990489220"/>
      </c:lineChart>
      <c:catAx>
        <c:axId val="139534700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90489220"/>
      </c:catAx>
      <c:valAx>
        <c:axId val="99048922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9534700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ABRIL!$D$2:$F$2</c:f>
            </c:strRef>
          </c:cat>
          <c:val>
            <c:numRef>
              <c:f>ABRIL!$D$38:$F$38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MAYO!$D$4:$F$4</c:f>
              <c:numCache/>
            </c:numRef>
          </c:val>
          <c:smooth val="0"/>
        </c:ser>
        <c:axId val="1308524067"/>
        <c:axId val="635605889"/>
      </c:lineChart>
      <c:catAx>
        <c:axId val="13085240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35605889"/>
      </c:catAx>
      <c:valAx>
        <c:axId val="63560588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0852406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MAYO!$D$6:$F$6</c:f>
              <c:numCache/>
            </c:numRef>
          </c:val>
          <c:smooth val="0"/>
        </c:ser>
        <c:axId val="2060183154"/>
        <c:axId val="2050828036"/>
      </c:lineChart>
      <c:catAx>
        <c:axId val="206018315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50828036"/>
      </c:catAx>
      <c:valAx>
        <c:axId val="205082803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6018315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MAYO!$D$8:$F$8</c:f>
              <c:numCache/>
            </c:numRef>
          </c:val>
          <c:smooth val="0"/>
        </c:ser>
        <c:axId val="701266511"/>
        <c:axId val="1927016037"/>
      </c:lineChart>
      <c:catAx>
        <c:axId val="70126651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27016037"/>
      </c:catAx>
      <c:valAx>
        <c:axId val="192701603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0126651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MAYO!$D$10:$F$10</c:f>
              <c:numCache/>
            </c:numRef>
          </c:val>
          <c:smooth val="0"/>
        </c:ser>
        <c:axId val="237980416"/>
        <c:axId val="1130521306"/>
      </c:lineChart>
      <c:catAx>
        <c:axId val="23798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30521306"/>
      </c:catAx>
      <c:valAx>
        <c:axId val="113052130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3798041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MAYO!$D$12:$F$12</c:f>
              <c:numCache/>
            </c:numRef>
          </c:val>
          <c:smooth val="0"/>
        </c:ser>
        <c:axId val="1668435953"/>
        <c:axId val="2092326788"/>
      </c:lineChart>
      <c:catAx>
        <c:axId val="166843595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92326788"/>
      </c:catAx>
      <c:valAx>
        <c:axId val="209232678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6843595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MAYO!$D$14:$F$14</c:f>
              <c:numCache/>
            </c:numRef>
          </c:val>
          <c:smooth val="0"/>
        </c:ser>
        <c:axId val="1551158702"/>
        <c:axId val="2041538018"/>
      </c:lineChart>
      <c:catAx>
        <c:axId val="15511587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41538018"/>
      </c:catAx>
      <c:valAx>
        <c:axId val="204153801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5115870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3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MAYO!$D$16:$F$16</c:f>
              <c:numCache/>
            </c:numRef>
          </c:val>
          <c:smooth val="0"/>
        </c:ser>
        <c:axId val="1580285716"/>
        <c:axId val="677501253"/>
      </c:lineChart>
      <c:catAx>
        <c:axId val="15802857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77501253"/>
      </c:catAx>
      <c:valAx>
        <c:axId val="67750125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8028571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MAYO!$D$18:$F$18</c:f>
              <c:numCache/>
            </c:numRef>
          </c:val>
          <c:smooth val="0"/>
        </c:ser>
        <c:axId val="1417123016"/>
        <c:axId val="647743220"/>
      </c:lineChart>
      <c:catAx>
        <c:axId val="1417123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47743220"/>
      </c:catAx>
      <c:valAx>
        <c:axId val="64774322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1712301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MAYO!$D$21:$F$21</c:f>
              <c:numCache/>
            </c:numRef>
          </c:val>
          <c:smooth val="0"/>
        </c:ser>
        <c:axId val="1636669921"/>
        <c:axId val="190927392"/>
      </c:lineChart>
      <c:catAx>
        <c:axId val="163666992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0927392"/>
      </c:catAx>
      <c:valAx>
        <c:axId val="19092739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3666992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axId val="130426746"/>
        <c:axId val="532995570"/>
      </c:lineChart>
      <c:catAx>
        <c:axId val="13042674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32995570"/>
      </c:catAx>
      <c:valAx>
        <c:axId val="532995570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3042674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axId val="891862795"/>
        <c:axId val="2011786036"/>
      </c:lineChart>
      <c:catAx>
        <c:axId val="89186279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11786036"/>
      </c:catAx>
      <c:valAx>
        <c:axId val="2011786036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89186279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MAYO!$D$24:$F$24</c:f>
              <c:numCache/>
            </c:numRef>
          </c:val>
          <c:smooth val="0"/>
        </c:ser>
        <c:axId val="245836342"/>
        <c:axId val="477816127"/>
      </c:lineChart>
      <c:catAx>
        <c:axId val="24583634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77816127"/>
      </c:catAx>
      <c:valAx>
        <c:axId val="47781612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4583634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MAYO!$D$26:$F$26</c:f>
              <c:numCache/>
            </c:numRef>
          </c:val>
          <c:smooth val="0"/>
        </c:ser>
        <c:axId val="12008309"/>
        <c:axId val="1239887581"/>
      </c:lineChart>
      <c:catAx>
        <c:axId val="1200830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39887581"/>
      </c:catAx>
      <c:valAx>
        <c:axId val="123988758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00830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MAYO!$D$27:$F$27</c:f>
              <c:numCache/>
            </c:numRef>
          </c:val>
          <c:smooth val="0"/>
        </c:ser>
        <c:axId val="423008960"/>
        <c:axId val="1418091669"/>
      </c:lineChart>
      <c:catAx>
        <c:axId val="4230089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18091669"/>
      </c:catAx>
      <c:valAx>
        <c:axId val="141809166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2300896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MAYO!$D$28:$F$28</c:f>
              <c:numCache/>
            </c:numRef>
          </c:val>
          <c:smooth val="0"/>
        </c:ser>
        <c:axId val="194873174"/>
        <c:axId val="1902391725"/>
      </c:lineChart>
      <c:catAx>
        <c:axId val="19487317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02391725"/>
      </c:catAx>
      <c:valAx>
        <c:axId val="190239172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487317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MAYO!$D$29:$F$29</c:f>
              <c:numCache/>
            </c:numRef>
          </c:val>
          <c:smooth val="0"/>
        </c:ser>
        <c:axId val="554208408"/>
        <c:axId val="2015007372"/>
      </c:lineChart>
      <c:catAx>
        <c:axId val="554208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15007372"/>
      </c:catAx>
      <c:valAx>
        <c:axId val="201500737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5420840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4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MAYO!$D$30:$F$30</c:f>
              <c:numCache/>
            </c:numRef>
          </c:val>
          <c:smooth val="0"/>
        </c:ser>
        <c:axId val="214444699"/>
        <c:axId val="1506503546"/>
      </c:lineChart>
      <c:catAx>
        <c:axId val="2144446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06503546"/>
      </c:catAx>
      <c:valAx>
        <c:axId val="150650354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444469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MAYO!$D$32:$F$32</c:f>
              <c:numCache/>
            </c:numRef>
          </c:val>
          <c:smooth val="0"/>
        </c:ser>
        <c:axId val="1562717457"/>
        <c:axId val="104581028"/>
      </c:lineChart>
      <c:catAx>
        <c:axId val="156271745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4581028"/>
      </c:catAx>
      <c:valAx>
        <c:axId val="10458102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6271745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MAYO!$D$33:$F$33</c:f>
              <c:numCache/>
            </c:numRef>
          </c:val>
          <c:smooth val="0"/>
        </c:ser>
        <c:axId val="1534916750"/>
        <c:axId val="1338324727"/>
      </c:lineChart>
      <c:catAx>
        <c:axId val="153491675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38324727"/>
      </c:catAx>
      <c:valAx>
        <c:axId val="133832472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3491675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MAYO!$D$35:$F$35</c:f>
              <c:numCache/>
            </c:numRef>
          </c:val>
          <c:smooth val="0"/>
        </c:ser>
        <c:axId val="272446336"/>
        <c:axId val="475929921"/>
      </c:lineChart>
      <c:catAx>
        <c:axId val="272446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75929921"/>
      </c:catAx>
      <c:valAx>
        <c:axId val="47592992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7244633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MAYO!$D$2:$F$2</c:f>
            </c:strRef>
          </c:cat>
          <c:val>
            <c:numRef>
              <c:f>MAYO!$D$19:$F$19</c:f>
              <c:numCache/>
            </c:numRef>
          </c:val>
          <c:smooth val="0"/>
        </c:ser>
        <c:axId val="1544031328"/>
        <c:axId val="900687400"/>
      </c:lineChart>
      <c:catAx>
        <c:axId val="1544031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00687400"/>
      </c:catAx>
      <c:valAx>
        <c:axId val="90068740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4403132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MAYO!$D$2:$F$2</c:f>
            </c:strRef>
          </c:cat>
          <c:val>
            <c:numRef>
              <c:f>MAYO!$D$38:$F$38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JUNIO!$D$4:$F$4</c:f>
              <c:numCache/>
            </c:numRef>
          </c:val>
          <c:smooth val="0"/>
        </c:ser>
        <c:axId val="445212090"/>
        <c:axId val="2131680235"/>
      </c:lineChart>
      <c:catAx>
        <c:axId val="44521209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131680235"/>
      </c:catAx>
      <c:valAx>
        <c:axId val="213168023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4521209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JUNIO!$D$6:$F$6</c:f>
              <c:numCache/>
            </c:numRef>
          </c:val>
          <c:smooth val="0"/>
        </c:ser>
        <c:axId val="1944875864"/>
        <c:axId val="1512108933"/>
      </c:lineChart>
      <c:catAx>
        <c:axId val="1944875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12108933"/>
      </c:catAx>
      <c:valAx>
        <c:axId val="151210893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4487586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JUNIO!$D$8:$F$8</c:f>
              <c:numCache/>
            </c:numRef>
          </c:val>
          <c:smooth val="0"/>
        </c:ser>
        <c:axId val="1508351165"/>
        <c:axId val="1458909163"/>
      </c:lineChart>
      <c:catAx>
        <c:axId val="150835116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58909163"/>
      </c:catAx>
      <c:valAx>
        <c:axId val="145890916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0835116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JUNIO!$D$10:$F$10</c:f>
              <c:numCache/>
            </c:numRef>
          </c:val>
          <c:smooth val="0"/>
        </c:ser>
        <c:axId val="27361279"/>
        <c:axId val="217031935"/>
      </c:lineChart>
      <c:catAx>
        <c:axId val="2736127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17031935"/>
      </c:catAx>
      <c:valAx>
        <c:axId val="21703193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736127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5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JUNIO!$D$12:$F$12</c:f>
              <c:numCache/>
            </c:numRef>
          </c:val>
          <c:smooth val="0"/>
        </c:ser>
        <c:axId val="1256768052"/>
        <c:axId val="2042983924"/>
      </c:lineChart>
      <c:catAx>
        <c:axId val="12567680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42983924"/>
      </c:catAx>
      <c:valAx>
        <c:axId val="204298392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5676805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JUNIO!$D$14:$F$14</c:f>
              <c:numCache/>
            </c:numRef>
          </c:val>
          <c:smooth val="0"/>
        </c:ser>
        <c:axId val="1917006318"/>
        <c:axId val="847508328"/>
      </c:lineChart>
      <c:catAx>
        <c:axId val="191700631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47508328"/>
      </c:catAx>
      <c:valAx>
        <c:axId val="84750832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1700631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JUNIO!$D$16:$F$16</c:f>
              <c:numCache/>
            </c:numRef>
          </c:val>
          <c:smooth val="0"/>
        </c:ser>
        <c:axId val="1946592157"/>
        <c:axId val="1788067729"/>
      </c:lineChart>
      <c:catAx>
        <c:axId val="194659215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88067729"/>
      </c:catAx>
      <c:valAx>
        <c:axId val="178806772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4659215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JUNIO!$D$18:$F$18</c:f>
              <c:numCache/>
            </c:numRef>
          </c:val>
          <c:smooth val="0"/>
        </c:ser>
        <c:axId val="1867816615"/>
        <c:axId val="1707118247"/>
      </c:lineChart>
      <c:catAx>
        <c:axId val="186781661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07118247"/>
      </c:catAx>
      <c:valAx>
        <c:axId val="170711824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6781661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JUNIO!$D$21:$F$21</c:f>
              <c:numCache/>
            </c:numRef>
          </c:val>
          <c:smooth val="0"/>
        </c:ser>
        <c:axId val="1614745622"/>
        <c:axId val="2030431720"/>
      </c:lineChart>
      <c:catAx>
        <c:axId val="161474562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30431720"/>
      </c:catAx>
      <c:valAx>
        <c:axId val="203043172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1474562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JUNIO!$D$22:$F$22</c:f>
              <c:numCache/>
            </c:numRef>
          </c:val>
          <c:smooth val="0"/>
        </c:ser>
        <c:axId val="942747647"/>
        <c:axId val="1533206155"/>
      </c:lineChart>
      <c:catAx>
        <c:axId val="94274764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33206155"/>
      </c:catAx>
      <c:valAx>
        <c:axId val="153320615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4274764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JUNIO!$D$22:$F$22</c:f>
              <c:numCache/>
            </c:numRef>
          </c:val>
          <c:smooth val="0"/>
        </c:ser>
        <c:axId val="1952109372"/>
        <c:axId val="2008172130"/>
      </c:lineChart>
      <c:catAx>
        <c:axId val="19521093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08172130"/>
      </c:catAx>
      <c:valAx>
        <c:axId val="200817213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5210937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JUNIO!$D$24:$F$24</c:f>
              <c:numCache/>
            </c:numRef>
          </c:val>
          <c:smooth val="0"/>
        </c:ser>
        <c:axId val="793296374"/>
        <c:axId val="1682239272"/>
      </c:lineChart>
      <c:catAx>
        <c:axId val="79329637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82239272"/>
      </c:catAx>
      <c:valAx>
        <c:axId val="168223927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9329637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JUNIO!$D$26:$F$26</c:f>
              <c:numCache/>
            </c:numRef>
          </c:val>
          <c:smooth val="0"/>
        </c:ser>
        <c:axId val="771127005"/>
        <c:axId val="361016013"/>
      </c:lineChart>
      <c:catAx>
        <c:axId val="77112700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61016013"/>
      </c:catAx>
      <c:valAx>
        <c:axId val="36101601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7112700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JUNIO!$D$27:$F$27</c:f>
              <c:numCache/>
            </c:numRef>
          </c:val>
          <c:smooth val="0"/>
        </c:ser>
        <c:axId val="2095508842"/>
        <c:axId val="681412975"/>
      </c:lineChart>
      <c:catAx>
        <c:axId val="209550884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81412975"/>
      </c:catAx>
      <c:valAx>
        <c:axId val="68141297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9550884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6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JUNIO!$D$28:$F$28</c:f>
              <c:numCache/>
            </c:numRef>
          </c:val>
          <c:smooth val="0"/>
        </c:ser>
        <c:axId val="1124794769"/>
        <c:axId val="1715452418"/>
      </c:lineChart>
      <c:catAx>
        <c:axId val="112479476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15452418"/>
      </c:catAx>
      <c:valAx>
        <c:axId val="171545241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2479476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JUNIO!$D$29:$F$29</c:f>
              <c:numCache/>
            </c:numRef>
          </c:val>
          <c:smooth val="0"/>
        </c:ser>
        <c:axId val="1393927818"/>
        <c:axId val="519206314"/>
      </c:lineChart>
      <c:catAx>
        <c:axId val="139392781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19206314"/>
      </c:catAx>
      <c:valAx>
        <c:axId val="51920631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9392781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JUNIO!$D$30:$F$30</c:f>
              <c:numCache/>
            </c:numRef>
          </c:val>
          <c:smooth val="0"/>
        </c:ser>
        <c:axId val="617584460"/>
        <c:axId val="1437733801"/>
      </c:lineChart>
      <c:catAx>
        <c:axId val="6175844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37733801"/>
      </c:catAx>
      <c:valAx>
        <c:axId val="143773380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1758446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JUNIO!$D$32:$F$32</c:f>
              <c:numCache/>
            </c:numRef>
          </c:val>
          <c:smooth val="0"/>
        </c:ser>
        <c:axId val="7777888"/>
        <c:axId val="1185440031"/>
      </c:lineChart>
      <c:catAx>
        <c:axId val="7777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85440031"/>
      </c:catAx>
      <c:valAx>
        <c:axId val="118544003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77788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JUNIO!$D$33:$F$33</c:f>
              <c:numCache/>
            </c:numRef>
          </c:val>
          <c:smooth val="0"/>
        </c:ser>
        <c:axId val="2080639033"/>
        <c:axId val="1880506328"/>
      </c:lineChart>
      <c:catAx>
        <c:axId val="208063903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80506328"/>
      </c:catAx>
      <c:valAx>
        <c:axId val="188050632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8063903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JUNIO!$D$35:$F$35</c:f>
              <c:numCache/>
            </c:numRef>
          </c:val>
          <c:smooth val="0"/>
        </c:ser>
        <c:axId val="1530033337"/>
        <c:axId val="1329227096"/>
      </c:lineChart>
      <c:catAx>
        <c:axId val="153003333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29227096"/>
      </c:catAx>
      <c:valAx>
        <c:axId val="132922709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3003333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JUNIO!$D$2:$F$2</c:f>
            </c:strRef>
          </c:cat>
          <c:val>
            <c:numRef>
              <c:f>JUNIO!$D$19:$F$19</c:f>
              <c:numCache/>
            </c:numRef>
          </c:val>
          <c:smooth val="0"/>
        </c:ser>
        <c:axId val="1456364180"/>
        <c:axId val="2070869598"/>
      </c:lineChart>
      <c:catAx>
        <c:axId val="14563641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70869598"/>
      </c:catAx>
      <c:valAx>
        <c:axId val="207086959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5636418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JUNIO!$D$2:$F$2</c:f>
            </c:strRef>
          </c:cat>
          <c:val>
            <c:numRef>
              <c:f>JUNIO!$D$38:$F$38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JULIO!$D$4:$F$4</c:f>
              <c:numCache/>
            </c:numRef>
          </c:val>
          <c:smooth val="0"/>
        </c:ser>
        <c:axId val="1594279139"/>
        <c:axId val="1009278255"/>
      </c:lineChart>
      <c:catAx>
        <c:axId val="15942791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09278255"/>
      </c:catAx>
      <c:valAx>
        <c:axId val="100927825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9427913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JULIO!$D$6:$F$6</c:f>
              <c:numCache/>
            </c:numRef>
          </c:val>
          <c:smooth val="0"/>
        </c:ser>
        <c:axId val="1730357463"/>
        <c:axId val="216456921"/>
      </c:lineChart>
      <c:catAx>
        <c:axId val="17303574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16456921"/>
      </c:catAx>
      <c:valAx>
        <c:axId val="21645692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3035746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7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JULIO!$D$8:$F$8</c:f>
              <c:numCache/>
            </c:numRef>
          </c:val>
          <c:smooth val="0"/>
        </c:ser>
        <c:axId val="2056709806"/>
        <c:axId val="910873490"/>
      </c:lineChart>
      <c:catAx>
        <c:axId val="205670980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10873490"/>
      </c:catAx>
      <c:valAx>
        <c:axId val="91087349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5670980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JULIO!$D$10:$F$10</c:f>
              <c:numCache/>
            </c:numRef>
          </c:val>
          <c:smooth val="0"/>
        </c:ser>
        <c:axId val="1768483632"/>
        <c:axId val="1994279681"/>
      </c:lineChart>
      <c:catAx>
        <c:axId val="1768483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94279681"/>
      </c:catAx>
      <c:valAx>
        <c:axId val="199427968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6848363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JULIO!$D$12:$F$12</c:f>
              <c:numCache/>
            </c:numRef>
          </c:val>
          <c:smooth val="0"/>
        </c:ser>
        <c:axId val="1606655820"/>
        <c:axId val="748975884"/>
      </c:lineChart>
      <c:catAx>
        <c:axId val="16066558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48975884"/>
      </c:catAx>
      <c:valAx>
        <c:axId val="74897588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0665582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JULIO!$D$14:$F$14</c:f>
              <c:numCache/>
            </c:numRef>
          </c:val>
          <c:smooth val="0"/>
        </c:ser>
        <c:axId val="956604778"/>
        <c:axId val="82775108"/>
      </c:lineChart>
      <c:catAx>
        <c:axId val="95660477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2775108"/>
      </c:catAx>
      <c:valAx>
        <c:axId val="8277510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5660477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JULIO!$D$16:$F$16</c:f>
              <c:numCache/>
            </c:numRef>
          </c:val>
          <c:smooth val="0"/>
        </c:ser>
        <c:axId val="665155577"/>
        <c:axId val="960148547"/>
      </c:lineChart>
      <c:catAx>
        <c:axId val="66515557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60148547"/>
      </c:catAx>
      <c:valAx>
        <c:axId val="96014854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6515557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JULIO!$D$18:$F$18</c:f>
              <c:numCache/>
            </c:numRef>
          </c:val>
          <c:smooth val="0"/>
        </c:ser>
        <c:axId val="1264261523"/>
        <c:axId val="826756240"/>
      </c:lineChart>
      <c:catAx>
        <c:axId val="126426152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26756240"/>
      </c:catAx>
      <c:valAx>
        <c:axId val="82675624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6426152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JULIO!$D$21:$F$21</c:f>
              <c:numCache/>
            </c:numRef>
          </c:val>
          <c:smooth val="0"/>
        </c:ser>
        <c:axId val="1106517843"/>
        <c:axId val="629502864"/>
      </c:lineChart>
      <c:catAx>
        <c:axId val="11065178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29502864"/>
      </c:catAx>
      <c:valAx>
        <c:axId val="62950286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0651784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JULIO!$D$22:$F$22</c:f>
              <c:numCache/>
            </c:numRef>
          </c:val>
          <c:smooth val="0"/>
        </c:ser>
        <c:axId val="1317861356"/>
        <c:axId val="1870151391"/>
      </c:lineChart>
      <c:catAx>
        <c:axId val="13178613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70151391"/>
      </c:catAx>
      <c:valAx>
        <c:axId val="187015139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1786135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JULIO!$D$22:$F$22</c:f>
              <c:numCache/>
            </c:numRef>
          </c:val>
          <c:smooth val="0"/>
        </c:ser>
        <c:axId val="1174099706"/>
        <c:axId val="394463307"/>
      </c:lineChart>
      <c:catAx>
        <c:axId val="117409970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94463307"/>
      </c:catAx>
      <c:valAx>
        <c:axId val="39446330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7409970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JULIO!$D$24:$F$24</c:f>
              <c:numCache/>
            </c:numRef>
          </c:val>
          <c:smooth val="0"/>
        </c:ser>
        <c:axId val="2011972063"/>
        <c:axId val="458839642"/>
      </c:lineChart>
      <c:catAx>
        <c:axId val="20119720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58839642"/>
      </c:catAx>
      <c:valAx>
        <c:axId val="45883964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1197206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8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JULIO!$D$26:$F$26</c:f>
              <c:numCache/>
            </c:numRef>
          </c:val>
          <c:smooth val="0"/>
        </c:ser>
        <c:axId val="268895240"/>
        <c:axId val="441950158"/>
      </c:lineChart>
      <c:catAx>
        <c:axId val="268895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41950158"/>
      </c:catAx>
      <c:valAx>
        <c:axId val="44195015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6889524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JULIO!$D$27:$F$27</c:f>
              <c:numCache/>
            </c:numRef>
          </c:val>
          <c:smooth val="0"/>
        </c:ser>
        <c:axId val="616088436"/>
        <c:axId val="1674117785"/>
      </c:lineChart>
      <c:catAx>
        <c:axId val="6160884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74117785"/>
      </c:catAx>
      <c:valAx>
        <c:axId val="167411778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1608843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JULIO!$D$28:$F$28</c:f>
              <c:numCache/>
            </c:numRef>
          </c:val>
          <c:smooth val="0"/>
        </c:ser>
        <c:axId val="2112489416"/>
        <c:axId val="1414136999"/>
      </c:lineChart>
      <c:catAx>
        <c:axId val="2112489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14136999"/>
      </c:catAx>
      <c:valAx>
        <c:axId val="141413699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1248941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JULIO!$D$29:$F$29</c:f>
              <c:numCache/>
            </c:numRef>
          </c:val>
          <c:smooth val="0"/>
        </c:ser>
        <c:axId val="1485195669"/>
        <c:axId val="386985693"/>
      </c:lineChart>
      <c:catAx>
        <c:axId val="148519566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86985693"/>
      </c:catAx>
      <c:valAx>
        <c:axId val="38698569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8519566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JULIO!$D$30:$F$30</c:f>
              <c:numCache/>
            </c:numRef>
          </c:val>
          <c:smooth val="0"/>
        </c:ser>
        <c:axId val="682147924"/>
        <c:axId val="766118841"/>
      </c:lineChart>
      <c:catAx>
        <c:axId val="6821479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66118841"/>
      </c:catAx>
      <c:valAx>
        <c:axId val="76611884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8214792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JULIO!$D$32:$F$32</c:f>
              <c:numCache/>
            </c:numRef>
          </c:val>
          <c:smooth val="0"/>
        </c:ser>
        <c:axId val="2131826369"/>
        <c:axId val="484634334"/>
      </c:lineChart>
      <c:catAx>
        <c:axId val="213182636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84634334"/>
      </c:catAx>
      <c:valAx>
        <c:axId val="48463433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3182636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axId val="758666317"/>
        <c:axId val="1230152319"/>
      </c:lineChart>
      <c:catAx>
        <c:axId val="75866631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30152319"/>
      </c:catAx>
      <c:valAx>
        <c:axId val="1230152319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75866631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JULIO!$D$35:$F$35</c:f>
              <c:numCache/>
            </c:numRef>
          </c:val>
          <c:smooth val="0"/>
        </c:ser>
        <c:axId val="1759255373"/>
        <c:axId val="528568294"/>
      </c:lineChart>
      <c:catAx>
        <c:axId val="175925537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28568294"/>
      </c:catAx>
      <c:valAx>
        <c:axId val="52856829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5925537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JULIO!$D$2:$F$2</c:f>
            </c:strRef>
          </c:cat>
          <c:val>
            <c:numRef>
              <c:f>JULIO!$D$19:$F$19</c:f>
              <c:numCache/>
            </c:numRef>
          </c:val>
          <c:smooth val="0"/>
        </c:ser>
        <c:axId val="1270124248"/>
        <c:axId val="1288230054"/>
      </c:lineChart>
      <c:catAx>
        <c:axId val="1270124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88230054"/>
      </c:catAx>
      <c:valAx>
        <c:axId val="128823005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7012424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JULIO!$D$2:$F$2</c:f>
            </c:strRef>
          </c:cat>
          <c:val>
            <c:numRef>
              <c:f>JULIO!$D$38:$F$38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19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AGOSTO!$D$4:$F$4</c:f>
              <c:numCache/>
            </c:numRef>
          </c:val>
          <c:smooth val="0"/>
        </c:ser>
        <c:axId val="1487023695"/>
        <c:axId val="1765763694"/>
      </c:lineChart>
      <c:catAx>
        <c:axId val="148702369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65763694"/>
      </c:catAx>
      <c:valAx>
        <c:axId val="176576369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8702369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AGOSTO!$D$6:$F$6</c:f>
              <c:numCache/>
            </c:numRef>
          </c:val>
          <c:smooth val="0"/>
        </c:ser>
        <c:axId val="906019812"/>
        <c:axId val="1585180533"/>
      </c:lineChart>
      <c:catAx>
        <c:axId val="9060198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85180533"/>
      </c:catAx>
      <c:valAx>
        <c:axId val="158518053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0601981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AGOSTO!$D$8:$F$8</c:f>
              <c:numCache/>
            </c:numRef>
          </c:val>
          <c:smooth val="0"/>
        </c:ser>
        <c:axId val="986024470"/>
        <c:axId val="1863504922"/>
      </c:lineChart>
      <c:catAx>
        <c:axId val="98602447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63504922"/>
      </c:catAx>
      <c:valAx>
        <c:axId val="186350492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8602447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AGOSTO!$D$10:$F$10</c:f>
              <c:numCache/>
            </c:numRef>
          </c:val>
          <c:smooth val="0"/>
        </c:ser>
        <c:axId val="2043495661"/>
        <c:axId val="1925102825"/>
      </c:lineChart>
      <c:catAx>
        <c:axId val="204349566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25102825"/>
      </c:catAx>
      <c:valAx>
        <c:axId val="192510282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4349566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AGOSTO!$D$12:$F$12</c:f>
              <c:numCache/>
            </c:numRef>
          </c:val>
          <c:smooth val="0"/>
        </c:ser>
        <c:axId val="338291888"/>
        <c:axId val="697825384"/>
      </c:lineChart>
      <c:catAx>
        <c:axId val="338291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97825384"/>
      </c:catAx>
      <c:valAx>
        <c:axId val="69782538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3829188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AGOSTO!$D$14:$F$14</c:f>
              <c:numCache/>
            </c:numRef>
          </c:val>
          <c:smooth val="0"/>
        </c:ser>
        <c:axId val="157096800"/>
        <c:axId val="386455631"/>
      </c:lineChart>
      <c:catAx>
        <c:axId val="157096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86455631"/>
      </c:catAx>
      <c:valAx>
        <c:axId val="38645563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709680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AGOSTO!$D$16:$F$16</c:f>
              <c:numCache/>
            </c:numRef>
          </c:val>
          <c:smooth val="0"/>
        </c:ser>
        <c:axId val="884738563"/>
        <c:axId val="1587924451"/>
      </c:lineChart>
      <c:catAx>
        <c:axId val="8847385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87924451"/>
      </c:catAx>
      <c:valAx>
        <c:axId val="158792445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8473856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AGOSTO!$D$18:$F$18</c:f>
              <c:numCache/>
            </c:numRef>
          </c:val>
          <c:smooth val="0"/>
        </c:ser>
        <c:axId val="834047286"/>
        <c:axId val="1868436139"/>
      </c:lineChart>
      <c:catAx>
        <c:axId val="83404728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68436139"/>
      </c:catAx>
      <c:valAx>
        <c:axId val="186843613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3404728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AGOSTO!$D$21:$F$21</c:f>
              <c:numCache/>
            </c:numRef>
          </c:val>
          <c:smooth val="0"/>
        </c:ser>
        <c:axId val="1230502578"/>
        <c:axId val="979447317"/>
      </c:lineChart>
      <c:catAx>
        <c:axId val="123050257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79447317"/>
      </c:catAx>
      <c:valAx>
        <c:axId val="97944731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3050257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axId val="1172801782"/>
        <c:axId val="512616276"/>
      </c:lineChart>
      <c:catAx>
        <c:axId val="117280178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12616276"/>
      </c:catAx>
      <c:valAx>
        <c:axId val="512616276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17280178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0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axId val="1810601608"/>
        <c:axId val="1233127582"/>
      </c:lineChart>
      <c:catAx>
        <c:axId val="1810601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33127582"/>
      </c:catAx>
      <c:valAx>
        <c:axId val="1233127582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81060160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AGOSTO!$D$24:$F$24</c:f>
              <c:numCache/>
            </c:numRef>
          </c:val>
          <c:smooth val="0"/>
        </c:ser>
        <c:axId val="1954949639"/>
        <c:axId val="163774383"/>
      </c:lineChart>
      <c:catAx>
        <c:axId val="19549496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3774383"/>
      </c:catAx>
      <c:valAx>
        <c:axId val="16377438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5494963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AGOSTO!$D$26:$F$26</c:f>
              <c:numCache/>
            </c:numRef>
          </c:val>
          <c:smooth val="0"/>
        </c:ser>
        <c:axId val="969660268"/>
        <c:axId val="1424795100"/>
      </c:lineChart>
      <c:catAx>
        <c:axId val="9696602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24795100"/>
      </c:catAx>
      <c:valAx>
        <c:axId val="142479510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6966026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AGOSTO!$D$27:$F$27</c:f>
              <c:numCache/>
            </c:numRef>
          </c:val>
          <c:smooth val="0"/>
        </c:ser>
        <c:axId val="1847749107"/>
        <c:axId val="938134280"/>
      </c:lineChart>
      <c:catAx>
        <c:axId val="18477491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38134280"/>
      </c:catAx>
      <c:valAx>
        <c:axId val="93813428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4774910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AGOSTO!$D$28:$F$28</c:f>
              <c:numCache/>
            </c:numRef>
          </c:val>
          <c:smooth val="0"/>
        </c:ser>
        <c:axId val="718044030"/>
        <c:axId val="713694589"/>
      </c:lineChart>
      <c:catAx>
        <c:axId val="71804403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13694589"/>
      </c:catAx>
      <c:valAx>
        <c:axId val="71369458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1804403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AGOSTO!$D$29:$F$29</c:f>
              <c:numCache/>
            </c:numRef>
          </c:val>
          <c:smooth val="0"/>
        </c:ser>
        <c:axId val="398391582"/>
        <c:axId val="1684348041"/>
      </c:lineChart>
      <c:catAx>
        <c:axId val="39839158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84348041"/>
      </c:catAx>
      <c:valAx>
        <c:axId val="168434804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9839158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AGOSTO!$D$30:$F$30</c:f>
              <c:numCache/>
            </c:numRef>
          </c:val>
          <c:smooth val="0"/>
        </c:ser>
        <c:axId val="1044977628"/>
        <c:axId val="694016217"/>
      </c:lineChart>
      <c:catAx>
        <c:axId val="10449776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94016217"/>
      </c:catAx>
      <c:valAx>
        <c:axId val="69401621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4497762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AGOSTO!$D$32:$F$32</c:f>
              <c:numCache/>
            </c:numRef>
          </c:val>
          <c:smooth val="0"/>
        </c:ser>
        <c:axId val="360268227"/>
        <c:axId val="1822693833"/>
      </c:lineChart>
      <c:catAx>
        <c:axId val="36026822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22693833"/>
      </c:catAx>
      <c:valAx>
        <c:axId val="182269383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6026822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axId val="65422957"/>
        <c:axId val="1253021461"/>
      </c:lineChart>
      <c:catAx>
        <c:axId val="6542295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53021461"/>
      </c:catAx>
      <c:valAx>
        <c:axId val="1253021461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6542295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AGOSTO!$D$35:$F$35</c:f>
              <c:numCache/>
            </c:numRef>
          </c:val>
          <c:smooth val="0"/>
        </c:ser>
        <c:axId val="236796428"/>
        <c:axId val="285669949"/>
      </c:lineChart>
      <c:catAx>
        <c:axId val="2367964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85669949"/>
      </c:catAx>
      <c:valAx>
        <c:axId val="28566994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3679642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1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AGOSTO!$D$2:$F$2</c:f>
            </c:strRef>
          </c:cat>
          <c:val>
            <c:numRef>
              <c:f>AGOSTO!$D$19:$F$19</c:f>
              <c:numCache/>
            </c:numRef>
          </c:val>
          <c:smooth val="0"/>
        </c:ser>
        <c:axId val="182286216"/>
        <c:axId val="525068913"/>
      </c:lineChart>
      <c:catAx>
        <c:axId val="182286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25068913"/>
      </c:catAx>
      <c:valAx>
        <c:axId val="52506891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228621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AGOSTO!$D$2:$F$2</c:f>
            </c:strRef>
          </c:cat>
          <c:val>
            <c:numRef>
              <c:f>AGOSTO!$D$38:$F$38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SEPTIEMBRE!$D$4:$F$4</c:f>
              <c:numCache/>
            </c:numRef>
          </c:val>
          <c:smooth val="0"/>
        </c:ser>
        <c:axId val="1234084407"/>
        <c:axId val="1945116689"/>
      </c:lineChart>
      <c:catAx>
        <c:axId val="123408440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45116689"/>
      </c:catAx>
      <c:valAx>
        <c:axId val="194511668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23408440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SEPTIEMBRE!$D$6:$F$6</c:f>
              <c:numCache/>
            </c:numRef>
          </c:val>
          <c:smooth val="0"/>
        </c:ser>
        <c:axId val="1194334884"/>
        <c:axId val="325983240"/>
      </c:lineChart>
      <c:catAx>
        <c:axId val="11943348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25983240"/>
      </c:catAx>
      <c:valAx>
        <c:axId val="32598324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9433488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SEPTIEMBRE!$D$8:$F$8</c:f>
              <c:numCache/>
            </c:numRef>
          </c:val>
          <c:smooth val="0"/>
        </c:ser>
        <c:axId val="754370096"/>
        <c:axId val="231622521"/>
      </c:lineChart>
      <c:catAx>
        <c:axId val="754370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31622521"/>
      </c:catAx>
      <c:valAx>
        <c:axId val="23162252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5437009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SEPTIEMBRE!$D$10:$F$10</c:f>
              <c:numCache/>
            </c:numRef>
          </c:val>
          <c:smooth val="0"/>
        </c:ser>
        <c:axId val="623240656"/>
        <c:axId val="1937295252"/>
      </c:lineChart>
      <c:catAx>
        <c:axId val="623240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37295252"/>
      </c:catAx>
      <c:valAx>
        <c:axId val="193729525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2324065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SEPTIEMBRE!$D$12:$F$12</c:f>
              <c:numCache/>
            </c:numRef>
          </c:val>
          <c:smooth val="0"/>
        </c:ser>
        <c:axId val="1484781576"/>
        <c:axId val="910242680"/>
      </c:lineChart>
      <c:catAx>
        <c:axId val="1484781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10242680"/>
      </c:catAx>
      <c:valAx>
        <c:axId val="91024268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8478157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SEPTIEMBRE!$D$14:$F$14</c:f>
              <c:numCache/>
            </c:numRef>
          </c:val>
          <c:smooth val="0"/>
        </c:ser>
        <c:axId val="797143758"/>
        <c:axId val="1151382775"/>
      </c:lineChart>
      <c:catAx>
        <c:axId val="79714375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51382775"/>
      </c:catAx>
      <c:valAx>
        <c:axId val="115138277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9714375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SEPTIEMBRE!$D$16:$F$16</c:f>
              <c:numCache/>
            </c:numRef>
          </c:val>
          <c:smooth val="0"/>
        </c:ser>
        <c:axId val="1861039183"/>
        <c:axId val="512660199"/>
      </c:lineChart>
      <c:catAx>
        <c:axId val="186103918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12660199"/>
      </c:catAx>
      <c:valAx>
        <c:axId val="51266019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6103918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SEPTIEMBRE!$D$18:$F$18</c:f>
              <c:numCache/>
            </c:numRef>
          </c:val>
          <c:smooth val="0"/>
        </c:ser>
        <c:axId val="1979258214"/>
        <c:axId val="240584169"/>
      </c:lineChart>
      <c:catAx>
        <c:axId val="197925821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40584169"/>
      </c:catAx>
      <c:valAx>
        <c:axId val="24058416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7925821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2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SEPTIEMBRE!$D$21:$F$21</c:f>
              <c:numCache/>
            </c:numRef>
          </c:val>
          <c:smooth val="0"/>
        </c:ser>
        <c:axId val="336439142"/>
        <c:axId val="422330288"/>
      </c:lineChart>
      <c:catAx>
        <c:axId val="33643914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22330288"/>
      </c:catAx>
      <c:valAx>
        <c:axId val="42233028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3643914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SEPTIEMBRE!$D$22:$F$22</c:f>
              <c:numCache/>
            </c:numRef>
          </c:val>
          <c:smooth val="0"/>
        </c:ser>
        <c:axId val="1077515500"/>
        <c:axId val="2068219042"/>
      </c:lineChart>
      <c:catAx>
        <c:axId val="10775155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68219042"/>
      </c:catAx>
      <c:valAx>
        <c:axId val="206821904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7751550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SEPTIEMBRE!$D$22:$F$22</c:f>
              <c:numCache/>
            </c:numRef>
          </c:val>
          <c:smooth val="0"/>
        </c:ser>
        <c:axId val="1182249044"/>
        <c:axId val="182423311"/>
      </c:lineChart>
      <c:catAx>
        <c:axId val="11822490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2423311"/>
      </c:catAx>
      <c:valAx>
        <c:axId val="18242331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8224904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SEPTIEMBRE!$D$24:$F$24</c:f>
              <c:numCache/>
            </c:numRef>
          </c:val>
          <c:smooth val="0"/>
        </c:ser>
        <c:axId val="1893918626"/>
        <c:axId val="300304558"/>
      </c:lineChart>
      <c:catAx>
        <c:axId val="189391862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00304558"/>
      </c:catAx>
      <c:valAx>
        <c:axId val="30030455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9391862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SEPTIEMBRE!$D$26:$F$26</c:f>
              <c:numCache/>
            </c:numRef>
          </c:val>
          <c:smooth val="0"/>
        </c:ser>
        <c:axId val="502010345"/>
        <c:axId val="494295632"/>
      </c:lineChart>
      <c:catAx>
        <c:axId val="50201034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94295632"/>
      </c:catAx>
      <c:valAx>
        <c:axId val="49429563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0201034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SEPTIEMBRE!$D$27:$F$27</c:f>
              <c:numCache/>
            </c:numRef>
          </c:val>
          <c:smooth val="0"/>
        </c:ser>
        <c:axId val="1542686123"/>
        <c:axId val="2036341843"/>
      </c:lineChart>
      <c:catAx>
        <c:axId val="154268612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36341843"/>
      </c:catAx>
      <c:valAx>
        <c:axId val="203634184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4268612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SEPTIEMBRE!$D$28:$F$28</c:f>
              <c:numCache/>
            </c:numRef>
          </c:val>
          <c:smooth val="0"/>
        </c:ser>
        <c:axId val="1565341136"/>
        <c:axId val="1946646178"/>
      </c:lineChart>
      <c:catAx>
        <c:axId val="1565341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46646178"/>
      </c:catAx>
      <c:valAx>
        <c:axId val="194664617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6534113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SEPTIEMBRE!$D$29:$F$29</c:f>
              <c:numCache/>
            </c:numRef>
          </c:val>
          <c:smooth val="0"/>
        </c:ser>
        <c:axId val="1849423798"/>
        <c:axId val="1245643359"/>
      </c:lineChart>
      <c:catAx>
        <c:axId val="184942379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45643359"/>
      </c:catAx>
      <c:valAx>
        <c:axId val="124564335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4942379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SEPTIEMBRE!$D$30:$F$30</c:f>
              <c:numCache/>
            </c:numRef>
          </c:val>
          <c:smooth val="0"/>
        </c:ser>
        <c:axId val="544337782"/>
        <c:axId val="2051561846"/>
      </c:lineChart>
      <c:catAx>
        <c:axId val="54433778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51561846"/>
      </c:catAx>
      <c:valAx>
        <c:axId val="205156184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4433778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SEPTIEMBRE!$D$32:$F$32</c:f>
              <c:numCache/>
            </c:numRef>
          </c:val>
          <c:smooth val="0"/>
        </c:ser>
        <c:axId val="1102460984"/>
        <c:axId val="1382064778"/>
      </c:lineChart>
      <c:catAx>
        <c:axId val="11024609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82064778"/>
      </c:catAx>
      <c:valAx>
        <c:axId val="138206477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0246098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3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SEPTIEMBRE!$D$33:$F$33</c:f>
              <c:numCache/>
            </c:numRef>
          </c:val>
          <c:smooth val="0"/>
        </c:ser>
        <c:axId val="1799920020"/>
        <c:axId val="2025286639"/>
      </c:lineChart>
      <c:catAx>
        <c:axId val="17999200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25286639"/>
      </c:catAx>
      <c:valAx>
        <c:axId val="202528663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9992002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axId val="1981664821"/>
        <c:axId val="1262992720"/>
      </c:lineChart>
      <c:catAx>
        <c:axId val="198166482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62992720"/>
      </c:catAx>
      <c:valAx>
        <c:axId val="1262992720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98166482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SEPTIEMBRE!$D$2:$F$2</c:f>
            </c:strRef>
          </c:cat>
          <c:val>
            <c:numRef>
              <c:f>SEPTIEMBRE!$D$19:$F$19</c:f>
              <c:numCache/>
            </c:numRef>
          </c:val>
          <c:smooth val="0"/>
        </c:ser>
        <c:axId val="989746329"/>
        <c:axId val="1476187639"/>
      </c:lineChart>
      <c:catAx>
        <c:axId val="98974632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76187639"/>
      </c:catAx>
      <c:valAx>
        <c:axId val="147618763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8974632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SEPTIEMBRE!$D$2:$F$2</c:f>
            </c:strRef>
          </c:cat>
          <c:val>
            <c:numRef>
              <c:f>SEPTIEMBRE!$D$38:$F$38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OCTUBRE!$D$4:$F$4</c:f>
              <c:numCache/>
            </c:numRef>
          </c:val>
          <c:smooth val="0"/>
        </c:ser>
        <c:axId val="615958191"/>
        <c:axId val="763197781"/>
      </c:lineChart>
      <c:catAx>
        <c:axId val="61595819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63197781"/>
      </c:catAx>
      <c:valAx>
        <c:axId val="76319778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1595819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OCTUBRE!$D$6:$F$6</c:f>
              <c:numCache/>
            </c:numRef>
          </c:val>
          <c:smooth val="0"/>
        </c:ser>
        <c:axId val="1939198866"/>
        <c:axId val="661056078"/>
      </c:lineChart>
      <c:catAx>
        <c:axId val="193919886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61056078"/>
      </c:catAx>
      <c:valAx>
        <c:axId val="66105607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3919886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OCTUBRE!$D$8:$F$8</c:f>
              <c:numCache/>
            </c:numRef>
          </c:val>
          <c:smooth val="0"/>
        </c:ser>
        <c:axId val="1383795954"/>
        <c:axId val="205332949"/>
      </c:lineChart>
      <c:catAx>
        <c:axId val="138379595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5332949"/>
      </c:catAx>
      <c:valAx>
        <c:axId val="20533294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8379595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OCTUBRE!$D$10:$F$10</c:f>
              <c:numCache/>
            </c:numRef>
          </c:val>
          <c:smooth val="0"/>
        </c:ser>
        <c:axId val="43535458"/>
        <c:axId val="475538276"/>
      </c:lineChart>
      <c:catAx>
        <c:axId val="4353545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75538276"/>
      </c:catAx>
      <c:valAx>
        <c:axId val="47553827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353545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OCTUBRE!$D$12:$F$12</c:f>
              <c:numCache/>
            </c:numRef>
          </c:val>
          <c:smooth val="0"/>
        </c:ser>
        <c:axId val="476730180"/>
        <c:axId val="1623885834"/>
      </c:lineChart>
      <c:catAx>
        <c:axId val="4767301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23885834"/>
      </c:catAx>
      <c:valAx>
        <c:axId val="162388583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7673018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OCTUBRE!$D$14:$F$14</c:f>
              <c:numCache/>
            </c:numRef>
          </c:val>
          <c:smooth val="0"/>
        </c:ser>
        <c:axId val="1479806605"/>
        <c:axId val="382847960"/>
      </c:lineChart>
      <c:catAx>
        <c:axId val="147980660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82847960"/>
      </c:catAx>
      <c:valAx>
        <c:axId val="38284796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7980660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4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OCTUBRE!$D$16:$F$16</c:f>
              <c:numCache/>
            </c:numRef>
          </c:val>
          <c:smooth val="0"/>
        </c:ser>
        <c:axId val="700353342"/>
        <c:axId val="588573379"/>
      </c:lineChart>
      <c:catAx>
        <c:axId val="70035334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88573379"/>
      </c:catAx>
      <c:valAx>
        <c:axId val="58857337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0035334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OCTUBRE!$D$18:$F$18</c:f>
              <c:numCache/>
            </c:numRef>
          </c:val>
          <c:smooth val="0"/>
        </c:ser>
        <c:axId val="458521452"/>
        <c:axId val="179353079"/>
      </c:lineChart>
      <c:catAx>
        <c:axId val="4585214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9353079"/>
      </c:catAx>
      <c:valAx>
        <c:axId val="17935307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5852145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OCTUBRE!$D$21:$F$21</c:f>
              <c:numCache/>
            </c:numRef>
          </c:val>
          <c:smooth val="0"/>
        </c:ser>
        <c:axId val="1711730278"/>
        <c:axId val="782797288"/>
      </c:lineChart>
      <c:catAx>
        <c:axId val="171173027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82797288"/>
      </c:catAx>
      <c:valAx>
        <c:axId val="78279728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1173027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OCTUBRE!$D$22:$F$22</c:f>
              <c:numCache/>
            </c:numRef>
          </c:val>
          <c:smooth val="0"/>
        </c:ser>
        <c:axId val="1401502051"/>
        <c:axId val="2123408482"/>
      </c:lineChart>
      <c:catAx>
        <c:axId val="140150205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123408482"/>
      </c:catAx>
      <c:valAx>
        <c:axId val="212340848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0150205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OCTUBRE!$D$22:$F$22</c:f>
              <c:numCache/>
            </c:numRef>
          </c:val>
          <c:smooth val="0"/>
        </c:ser>
        <c:axId val="2090101086"/>
        <c:axId val="1728354161"/>
      </c:lineChart>
      <c:catAx>
        <c:axId val="209010108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28354161"/>
      </c:catAx>
      <c:valAx>
        <c:axId val="172835416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9010108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OCTUBRE!$D$24:$F$24</c:f>
              <c:numCache/>
            </c:numRef>
          </c:val>
          <c:smooth val="0"/>
        </c:ser>
        <c:axId val="1882854372"/>
        <c:axId val="1489420060"/>
      </c:lineChart>
      <c:catAx>
        <c:axId val="18828543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89420060"/>
      </c:catAx>
      <c:valAx>
        <c:axId val="148942006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8285437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OCTUBRE!$D$26:$F$26</c:f>
              <c:numCache/>
            </c:numRef>
          </c:val>
          <c:smooth val="0"/>
        </c:ser>
        <c:axId val="878991676"/>
        <c:axId val="1455653670"/>
      </c:lineChart>
      <c:catAx>
        <c:axId val="8789916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55653670"/>
      </c:catAx>
      <c:valAx>
        <c:axId val="145565367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7899167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OCTUBRE!$D$27:$F$27</c:f>
              <c:numCache/>
            </c:numRef>
          </c:val>
          <c:smooth val="0"/>
        </c:ser>
        <c:axId val="797574196"/>
        <c:axId val="1418451071"/>
      </c:lineChart>
      <c:catAx>
        <c:axId val="7975741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18451071"/>
      </c:catAx>
      <c:valAx>
        <c:axId val="141845107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9757419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OCTUBRE!$D$28:$F$28</c:f>
              <c:numCache/>
            </c:numRef>
          </c:val>
          <c:smooth val="0"/>
        </c:ser>
        <c:axId val="735575302"/>
        <c:axId val="1597223714"/>
      </c:lineChart>
      <c:catAx>
        <c:axId val="73557530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97223714"/>
      </c:catAx>
      <c:valAx>
        <c:axId val="159722371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73557530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OCTUBRE!$D$29:$F$29</c:f>
              <c:numCache/>
            </c:numRef>
          </c:val>
          <c:smooth val="0"/>
        </c:ser>
        <c:axId val="2006778226"/>
        <c:axId val="1039881555"/>
      </c:lineChart>
      <c:catAx>
        <c:axId val="200677822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39881555"/>
      </c:catAx>
      <c:valAx>
        <c:axId val="103988155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0677822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5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OCTUBRE!$D$30:$F$30</c:f>
              <c:numCache/>
            </c:numRef>
          </c:val>
          <c:smooth val="0"/>
        </c:ser>
        <c:axId val="1095539031"/>
        <c:axId val="718776772"/>
      </c:lineChart>
      <c:catAx>
        <c:axId val="109553903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18776772"/>
      </c:catAx>
      <c:valAx>
        <c:axId val="71877677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9553903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OCTUBRE!$D$32:$F$32</c:f>
              <c:numCache/>
            </c:numRef>
          </c:val>
          <c:smooth val="0"/>
        </c:ser>
        <c:axId val="827911170"/>
        <c:axId val="2106792696"/>
      </c:lineChart>
      <c:catAx>
        <c:axId val="82791117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106792696"/>
      </c:catAx>
      <c:valAx>
        <c:axId val="210679269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2791117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OCTUBRE!$D$33:$F$33</c:f>
              <c:numCache/>
            </c:numRef>
          </c:val>
          <c:smooth val="0"/>
        </c:ser>
        <c:axId val="529909169"/>
        <c:axId val="1265724602"/>
      </c:lineChart>
      <c:catAx>
        <c:axId val="52990916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65724602"/>
      </c:catAx>
      <c:valAx>
        <c:axId val="126572460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2990916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OCTUBRE!$D$35:$F$35</c:f>
              <c:numCache/>
            </c:numRef>
          </c:val>
          <c:smooth val="0"/>
        </c:ser>
        <c:axId val="435791708"/>
        <c:axId val="1988475434"/>
      </c:lineChart>
      <c:catAx>
        <c:axId val="4357917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88475434"/>
      </c:catAx>
      <c:valAx>
        <c:axId val="198847543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43579170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OCTUBRE!$D$2:$F$2</c:f>
            </c:strRef>
          </c:cat>
          <c:val>
            <c:numRef>
              <c:f>OCTUBRE!$D$19:$F$19</c:f>
              <c:numCache/>
            </c:numRef>
          </c:val>
          <c:smooth val="0"/>
        </c:ser>
        <c:axId val="1984757435"/>
        <c:axId val="1492958794"/>
      </c:lineChart>
      <c:catAx>
        <c:axId val="198475743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92958794"/>
      </c:catAx>
      <c:valAx>
        <c:axId val="149295879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8475743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OCTUBRE!$D$2:$F$2</c:f>
            </c:strRef>
          </c:cat>
          <c:val>
            <c:numRef>
              <c:f>OCTUBRE!$D$38:$F$38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NOVIEMBRE!$D$4:$F$4</c:f>
              <c:numCache/>
            </c:numRef>
          </c:val>
          <c:smooth val="0"/>
        </c:ser>
        <c:axId val="1951419270"/>
        <c:axId val="1718744987"/>
      </c:lineChart>
      <c:catAx>
        <c:axId val="195141927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18744987"/>
      </c:catAx>
      <c:valAx>
        <c:axId val="171874498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5141927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NOVIEMBRE!$D$6:$F$6</c:f>
              <c:numCache/>
            </c:numRef>
          </c:val>
          <c:smooth val="0"/>
        </c:ser>
        <c:axId val="1724599547"/>
        <c:axId val="1595927780"/>
      </c:lineChart>
      <c:catAx>
        <c:axId val="172459954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95927780"/>
      </c:catAx>
      <c:valAx>
        <c:axId val="159592778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2459954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NOVIEMBRE!$D$8:$F$8</c:f>
              <c:numCache/>
            </c:numRef>
          </c:val>
          <c:smooth val="0"/>
        </c:ser>
        <c:axId val="1098131975"/>
        <c:axId val="855334039"/>
      </c:lineChart>
      <c:catAx>
        <c:axId val="109813197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55334039"/>
      </c:catAx>
      <c:valAx>
        <c:axId val="85533403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9813197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NOVIEMBRE!$D$10:$F$10</c:f>
              <c:numCache/>
            </c:numRef>
          </c:val>
          <c:smooth val="0"/>
        </c:ser>
        <c:axId val="228505590"/>
        <c:axId val="1521816053"/>
      </c:lineChart>
      <c:catAx>
        <c:axId val="22850559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21816053"/>
      </c:catAx>
      <c:valAx>
        <c:axId val="152181605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2850559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6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NOVIEMBRE!$D$12:$F$12</c:f>
              <c:numCache/>
            </c:numRef>
          </c:val>
          <c:smooth val="0"/>
        </c:ser>
        <c:axId val="29377729"/>
        <c:axId val="842058311"/>
      </c:lineChart>
      <c:catAx>
        <c:axId val="2937772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42058311"/>
      </c:catAx>
      <c:valAx>
        <c:axId val="84205831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937772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NOVIEMBRE!$D$14:$F$14</c:f>
              <c:numCache/>
            </c:numRef>
          </c:val>
          <c:smooth val="0"/>
        </c:ser>
        <c:axId val="1023606399"/>
        <c:axId val="1674293733"/>
      </c:lineChart>
      <c:catAx>
        <c:axId val="102360639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74293733"/>
      </c:catAx>
      <c:valAx>
        <c:axId val="167429373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2360639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NOVIEMBRE!$D$16:$F$16</c:f>
              <c:numCache/>
            </c:numRef>
          </c:val>
          <c:smooth val="0"/>
        </c:ser>
        <c:axId val="2055829487"/>
        <c:axId val="809749278"/>
      </c:lineChart>
      <c:catAx>
        <c:axId val="20558294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09749278"/>
      </c:catAx>
      <c:valAx>
        <c:axId val="80974927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5582948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NOVIEMBRE!$D$18:$F$18</c:f>
              <c:numCache/>
            </c:numRef>
          </c:val>
          <c:smooth val="0"/>
        </c:ser>
        <c:axId val="108325553"/>
        <c:axId val="1137401957"/>
      </c:lineChart>
      <c:catAx>
        <c:axId val="10832555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37401957"/>
      </c:catAx>
      <c:valAx>
        <c:axId val="113740195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832555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NOVIEMBRE!$D$21:$F$21</c:f>
              <c:numCache/>
            </c:numRef>
          </c:val>
          <c:smooth val="0"/>
        </c:ser>
        <c:axId val="1180733815"/>
        <c:axId val="445500135"/>
      </c:lineChart>
      <c:catAx>
        <c:axId val="118073381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45500135"/>
      </c:catAx>
      <c:valAx>
        <c:axId val="44550013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8073381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NOVIEMBRE!$D$22:$F$22</c:f>
              <c:numCache/>
            </c:numRef>
          </c:val>
          <c:smooth val="0"/>
        </c:ser>
        <c:axId val="2053366980"/>
        <c:axId val="1935069187"/>
      </c:lineChart>
      <c:catAx>
        <c:axId val="20533669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935069187"/>
      </c:catAx>
      <c:valAx>
        <c:axId val="193506918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5336698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NOVIEMBRE!$D$22:$F$22</c:f>
              <c:numCache/>
            </c:numRef>
          </c:val>
          <c:smooth val="0"/>
        </c:ser>
        <c:axId val="321148325"/>
        <c:axId val="2054848634"/>
      </c:lineChart>
      <c:catAx>
        <c:axId val="32114832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54848634"/>
      </c:catAx>
      <c:valAx>
        <c:axId val="205484863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2114832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NOVIEMBRE!$D$24:$F$24</c:f>
              <c:numCache/>
            </c:numRef>
          </c:val>
          <c:smooth val="0"/>
        </c:ser>
        <c:axId val="1842437900"/>
        <c:axId val="1165696372"/>
      </c:lineChart>
      <c:catAx>
        <c:axId val="18424379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65696372"/>
      </c:catAx>
      <c:valAx>
        <c:axId val="116569637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84243790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NOVIEMBRE!$D$26:$F$26</c:f>
              <c:numCache/>
            </c:numRef>
          </c:val>
          <c:smooth val="0"/>
        </c:ser>
        <c:axId val="206703138"/>
        <c:axId val="1003522829"/>
      </c:lineChart>
      <c:catAx>
        <c:axId val="20670313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003522829"/>
      </c:catAx>
      <c:valAx>
        <c:axId val="100352282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670313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NOVIEMBRE!$D$27:$F$27</c:f>
              <c:numCache/>
            </c:numRef>
          </c:val>
          <c:smooth val="0"/>
        </c:ser>
        <c:axId val="1666537926"/>
        <c:axId val="1266877626"/>
      </c:lineChart>
      <c:catAx>
        <c:axId val="166653792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66877626"/>
      </c:catAx>
      <c:valAx>
        <c:axId val="126687762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66653792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7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NOVIEMBRE!$D$28:$F$28</c:f>
              <c:numCache/>
            </c:numRef>
          </c:val>
          <c:smooth val="0"/>
        </c:ser>
        <c:axId val="1358853135"/>
        <c:axId val="1615868730"/>
      </c:lineChart>
      <c:catAx>
        <c:axId val="135885313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15868730"/>
      </c:catAx>
      <c:valAx>
        <c:axId val="161586873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5885313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NOVIEMBRE!$D$29:$F$29</c:f>
              <c:numCache/>
            </c:numRef>
          </c:val>
          <c:smooth val="0"/>
        </c:ser>
        <c:axId val="651003543"/>
        <c:axId val="410117801"/>
      </c:lineChart>
      <c:catAx>
        <c:axId val="6510035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10117801"/>
      </c:catAx>
      <c:valAx>
        <c:axId val="41011780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65100354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NOVIEMBRE!$D$30:$F$30</c:f>
              <c:numCache/>
            </c:numRef>
          </c:val>
          <c:smooth val="0"/>
        </c:ser>
        <c:axId val="2054791426"/>
        <c:axId val="1806970903"/>
      </c:lineChart>
      <c:catAx>
        <c:axId val="205479142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06970903"/>
      </c:catAx>
      <c:valAx>
        <c:axId val="180697090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5479142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NOVIEMBRE!$D$32:$F$32</c:f>
              <c:numCache/>
            </c:numRef>
          </c:val>
          <c:smooth val="0"/>
        </c:ser>
        <c:axId val="1475979738"/>
        <c:axId val="1485113481"/>
      </c:lineChart>
      <c:catAx>
        <c:axId val="147597973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85113481"/>
      </c:catAx>
      <c:valAx>
        <c:axId val="148511348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7597973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axId val="1655493249"/>
        <c:axId val="146803956"/>
      </c:lineChart>
      <c:catAx>
        <c:axId val="165549324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6803956"/>
      </c:catAx>
      <c:valAx>
        <c:axId val="146803956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65549324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NOVIEMBRE!$D$35:$F$35</c:f>
              <c:numCache/>
            </c:numRef>
          </c:val>
          <c:smooth val="0"/>
        </c:ser>
        <c:axId val="937548071"/>
        <c:axId val="862033675"/>
      </c:lineChart>
      <c:catAx>
        <c:axId val="93754807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62033675"/>
      </c:catAx>
      <c:valAx>
        <c:axId val="86203367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93754807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NOVIEMBRE!$D$2:$F$2</c:f>
            </c:strRef>
          </c:cat>
          <c:val>
            <c:numRef>
              <c:f>NOVIEMBRE!$D$19:$F$19</c:f>
              <c:numCache/>
            </c:numRef>
          </c:val>
          <c:smooth val="0"/>
        </c:ser>
        <c:axId val="218253422"/>
        <c:axId val="1886642967"/>
      </c:lineChart>
      <c:catAx>
        <c:axId val="21825342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86642967"/>
      </c:catAx>
      <c:valAx>
        <c:axId val="188664296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825342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NOVIEMBRE!$D$2:$F$2</c:f>
            </c:strRef>
          </c:cat>
          <c:val>
            <c:numRef>
              <c:f>NOVIEMBRE!$D$38:$F$38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axId val="634524824"/>
        <c:axId val="728893472"/>
      </c:lineChart>
      <c:catAx>
        <c:axId val="634524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728893472"/>
      </c:catAx>
      <c:valAx>
        <c:axId val="728893472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63452482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axId val="301911383"/>
        <c:axId val="2036103105"/>
      </c:lineChart>
      <c:catAx>
        <c:axId val="30191138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36103105"/>
      </c:catAx>
      <c:valAx>
        <c:axId val="2036103105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30191138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8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axId val="1112692714"/>
        <c:axId val="2087295410"/>
      </c:lineChart>
      <c:catAx>
        <c:axId val="111269271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87295410"/>
      </c:catAx>
      <c:valAx>
        <c:axId val="2087295410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11269271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axId val="610461416"/>
        <c:axId val="1406353636"/>
      </c:lineChart>
      <c:catAx>
        <c:axId val="610461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06353636"/>
      </c:catAx>
      <c:valAx>
        <c:axId val="1406353636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61046141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axId val="1427972149"/>
        <c:axId val="477667209"/>
      </c:lineChart>
      <c:catAx>
        <c:axId val="142797214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77667209"/>
      </c:catAx>
      <c:valAx>
        <c:axId val="477667209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42797214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axId val="1511102065"/>
        <c:axId val="1116622099"/>
      </c:lineChart>
      <c:catAx>
        <c:axId val="151110206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16622099"/>
      </c:catAx>
      <c:valAx>
        <c:axId val="1116622099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51110206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axId val="436220919"/>
        <c:axId val="1680383820"/>
      </c:lineChart>
      <c:catAx>
        <c:axId val="43622091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80383820"/>
      </c:catAx>
      <c:valAx>
        <c:axId val="1680383820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43622091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axId val="1243698837"/>
        <c:axId val="1227016728"/>
      </c:lineChart>
      <c:catAx>
        <c:axId val="124369883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27016728"/>
      </c:catAx>
      <c:valAx>
        <c:axId val="1227016728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24369883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axId val="1367435145"/>
        <c:axId val="1656722332"/>
      </c:lineChart>
      <c:catAx>
        <c:axId val="136743514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56722332"/>
      </c:catAx>
      <c:valAx>
        <c:axId val="1656722332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36743514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axId val="1314481677"/>
        <c:axId val="1492017668"/>
      </c:lineChart>
      <c:catAx>
        <c:axId val="131448167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92017668"/>
      </c:catAx>
      <c:valAx>
        <c:axId val="1492017668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31448167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axId val="1471741925"/>
        <c:axId val="248711909"/>
      </c:lineChart>
      <c:catAx>
        <c:axId val="147174192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48711909"/>
      </c:catAx>
      <c:valAx>
        <c:axId val="248711909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47174192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axId val="1381105477"/>
        <c:axId val="582987002"/>
      </c:lineChart>
      <c:catAx>
        <c:axId val="138110547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82987002"/>
      </c:catAx>
      <c:valAx>
        <c:axId val="582987002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38110547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29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axId val="607769059"/>
        <c:axId val="980024255"/>
      </c:lineChart>
      <c:catAx>
        <c:axId val="60776905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80024255"/>
      </c:catAx>
      <c:valAx>
        <c:axId val="980024255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60776905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axId val="564563520"/>
        <c:axId val="583343304"/>
      </c:lineChart>
      <c:catAx>
        <c:axId val="564563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83343304"/>
      </c:catAx>
      <c:valAx>
        <c:axId val="583343304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56456352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axId val="173580520"/>
        <c:axId val="2090799900"/>
      </c:lineChart>
      <c:catAx>
        <c:axId val="173580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90799900"/>
      </c:catAx>
      <c:valAx>
        <c:axId val="2090799900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7358052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axId val="1141352939"/>
        <c:axId val="409766965"/>
      </c:lineChart>
      <c:catAx>
        <c:axId val="11413529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09766965"/>
      </c:catAx>
      <c:valAx>
        <c:axId val="409766965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14135293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axId val="799206429"/>
        <c:axId val="1605348105"/>
      </c:lineChart>
      <c:catAx>
        <c:axId val="79920642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605348105"/>
      </c:catAx>
      <c:valAx>
        <c:axId val="1605348105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79920642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axId val="1116242930"/>
        <c:axId val="986840902"/>
      </c:lineChart>
      <c:catAx>
        <c:axId val="111624293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86840902"/>
      </c:catAx>
      <c:valAx>
        <c:axId val="986840902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11624293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axId val="1099613017"/>
        <c:axId val="1393568992"/>
      </c:lineChart>
      <c:catAx>
        <c:axId val="109961301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393568992"/>
      </c:catAx>
      <c:valAx>
        <c:axId val="1393568992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109961301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axId val="200396067"/>
        <c:axId val="217712582"/>
      </c:lineChart>
      <c:catAx>
        <c:axId val="20039606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17712582"/>
      </c:catAx>
      <c:valAx>
        <c:axId val="217712582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20039606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axId val="345808986"/>
        <c:axId val="384968700"/>
      </c:lineChart>
      <c:catAx>
        <c:axId val="34580898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384968700"/>
      </c:catAx>
      <c:valAx>
        <c:axId val="384968700"/>
        <c:scaling>
          <c:orientation val="minMax"/>
        </c:scaling>
        <c:delete val="0"/>
        <c:axPos val="l"/>
        <c:tickLblPos val="nextTo"/>
        <c:spPr>
          <a:ln>
            <a:noFill/>
          </a:ln>
        </c:spPr>
        <c:crossAx val="34580898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DICIEMBRE!$D$2:$F$2</c:f>
            </c:strRef>
          </c:cat>
          <c:val>
            <c:numRef>
              <c:f>DICIEMBRE!$D$38:$F$38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0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SALUD TOTAL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ENERO!$D$3:$F$3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ENERO!$D$4:$F$4</c:f>
              <c:numCache/>
            </c:numRef>
          </c:val>
          <c:smooth val="0"/>
        </c:ser>
        <c:axId val="1583548950"/>
        <c:axId val="2075903548"/>
      </c:lineChart>
      <c:catAx>
        <c:axId val="158354895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075903548"/>
      </c:catAx>
      <c:valAx>
        <c:axId val="207590354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83548950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SANITAS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ENERO!$D$5:$F$5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none"/>
            </c:marker>
          </c:dPt>
          <c:dLbls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ENERO!$D$6:$F$6</c:f>
              <c:numCache/>
            </c:numRef>
          </c:val>
          <c:smooth val="0"/>
        </c:ser>
        <c:axId val="822138003"/>
        <c:axId val="1226411582"/>
      </c:lineChart>
      <c:catAx>
        <c:axId val="82213800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226411582"/>
      </c:catAx>
      <c:valAx>
        <c:axId val="122641158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82213800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EMSSANAR</a:t>
            </a:r>
          </a:p>
        </c:rich>
      </c:tx>
      <c:layout>
        <c:manualLayout>
          <c:xMode val="edge"/>
          <c:yMode val="edge"/>
          <c:x val="0.3424216291271611"/>
          <c:y val="0.05644142895406697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ENERO!$D$7:$F$7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ENERO!$D$8:$F$8</c:f>
              <c:numCache/>
            </c:numRef>
          </c:val>
          <c:smooth val="0"/>
        </c:ser>
        <c:axId val="548995353"/>
        <c:axId val="1778888727"/>
      </c:lineChart>
      <c:catAx>
        <c:axId val="54899535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78888727"/>
      </c:catAx>
      <c:valAx>
        <c:axId val="1778888727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4899535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SURAMERICANA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ENERO!$D$9:$F$9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ENERO!$D$10:$F$10</c:f>
              <c:numCache/>
            </c:numRef>
          </c:val>
          <c:smooth val="0"/>
        </c:ser>
        <c:axId val="338272225"/>
        <c:axId val="996999314"/>
      </c:lineChart>
      <c:catAx>
        <c:axId val="33827222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96999314"/>
      </c:catAx>
      <c:valAx>
        <c:axId val="99699931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3827222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NUEVA EPS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ENERO!$D$11:$F$11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1"/>
            <c:marker>
              <c:symbol val="circle"/>
              <c:size val="17"/>
              <c:spPr>
                <a:solidFill>
                  <a:srgbClr val="FF0000"/>
                </a:solidFill>
                <a:ln cmpd="sng">
                  <a:solidFill>
                    <a:srgbClr val="FF0000"/>
                  </a:solidFill>
                </a:ln>
              </c:spPr>
            </c:marker>
          </c:dPt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ENERO!$D$12:$F$12</c:f>
              <c:numCache/>
            </c:numRef>
          </c:val>
          <c:smooth val="0"/>
        </c:ser>
        <c:axId val="1329387859"/>
        <c:axId val="846487346"/>
      </c:lineChart>
      <c:catAx>
        <c:axId val="132938785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46487346"/>
      </c:catAx>
      <c:valAx>
        <c:axId val="84648734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29387859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COOSALUD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ENERO!$D$13:$F$13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ENERO!$D$14:$F$14</c:f>
              <c:numCache/>
            </c:numRef>
          </c:val>
          <c:smooth val="0"/>
        </c:ser>
        <c:axId val="1435834617"/>
        <c:axId val="896324780"/>
      </c:lineChart>
      <c:catAx>
        <c:axId val="143583461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896324780"/>
      </c:catAx>
      <c:valAx>
        <c:axId val="89632478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43583461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SERVICIO OCCIDENTAL DE SALUD</a:t>
            </a:r>
          </a:p>
        </c:rich>
      </c:tx>
      <c:layout>
        <c:manualLayout>
          <c:xMode val="edge"/>
          <c:yMode val="edge"/>
          <c:x val="0.15422222222222223"/>
          <c:y val="0.04176727909011374"/>
        </c:manualLayout>
      </c:layout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ENERO!$D$15:$F$15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2"/>
            <c:marker>
              <c:symbol val="circle"/>
              <c:size val="17"/>
              <c:spPr>
                <a:solidFill>
                  <a:srgbClr val="00B0F0"/>
                </a:solidFill>
                <a:ln cmpd="sng">
                  <a:solidFill>
                    <a:srgbClr val="00B0F0"/>
                  </a:solidFill>
                </a:ln>
              </c:spPr>
            </c:marker>
          </c:dPt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ENERO!$D$16:$F$16</c:f>
              <c:numCache/>
            </c:numRef>
          </c:val>
          <c:smooth val="0"/>
        </c:ser>
        <c:axId val="109270918"/>
        <c:axId val="265159119"/>
      </c:lineChart>
      <c:catAx>
        <c:axId val="10927091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65159119"/>
      </c:catAx>
      <c:valAx>
        <c:axId val="26515911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9270918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COMFENALCO VALLE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ENERO!$D$17:$F$17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circle"/>
              <c:size val="17"/>
              <c:spPr>
                <a:solidFill>
                  <a:srgbClr val="00B050"/>
                </a:solidFill>
                <a:ln cmpd="sng">
                  <a:solidFill>
                    <a:srgbClr val="00B050"/>
                  </a:solidFill>
                </a:ln>
              </c:spPr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ENERO!$D$18:$F$18</c:f>
              <c:numCache/>
            </c:numRef>
          </c:val>
          <c:smooth val="0"/>
        </c:ser>
        <c:axId val="306993663"/>
        <c:axId val="1557187841"/>
      </c:lineChart>
      <c:catAx>
        <c:axId val="30699366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557187841"/>
      </c:catAx>
      <c:valAx>
        <c:axId val="155718784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0699366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ASMETSALUD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ENERO!$D$20:$F$20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ENERO!$D$21:$F$21</c:f>
              <c:numCache/>
            </c:numRef>
          </c:val>
          <c:smooth val="0"/>
        </c:ser>
        <c:axId val="1763922556"/>
        <c:axId val="1899348691"/>
      </c:lineChart>
      <c:catAx>
        <c:axId val="17639225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899348691"/>
      </c:catAx>
      <c:valAx>
        <c:axId val="1899348691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76392255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ENERO!$D$22:$F$22</c:f>
              <c:numCache/>
            </c:numRef>
          </c:val>
          <c:smooth val="0"/>
        </c:ser>
        <c:axId val="386595587"/>
        <c:axId val="460443525"/>
      </c:lineChart>
      <c:catAx>
        <c:axId val="38659558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60443525"/>
      </c:catAx>
      <c:valAx>
        <c:axId val="460443525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38659558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1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POLICIA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ENERO!$D$22:$F$22</c:f>
              <c:numCache/>
            </c:numRef>
          </c:val>
          <c:smooth val="0"/>
        </c:ser>
        <c:axId val="1053655414"/>
        <c:axId val="1171130924"/>
      </c:lineChart>
      <c:catAx>
        <c:axId val="105365541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171130924"/>
      </c:catAx>
      <c:valAx>
        <c:axId val="117113092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53655414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FAMISANAR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ENERO!$D$23:$F$23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ENERO!$D$24:$F$24</c:f>
              <c:numCache/>
            </c:numRef>
          </c:val>
          <c:smooth val="0"/>
        </c:ser>
        <c:axId val="1329456213"/>
        <c:axId val="1473756616"/>
      </c:lineChart>
      <c:catAx>
        <c:axId val="132945621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473756616"/>
      </c:catAx>
      <c:valAx>
        <c:axId val="1473756616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32945621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1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COMPENSAR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ENERO!$D$25:$F$25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ENERO!$D$26:$F$26</c:f>
              <c:numCache/>
            </c:numRef>
          </c:val>
          <c:smooth val="0"/>
        </c:ser>
        <c:axId val="570657826"/>
        <c:axId val="406201368"/>
      </c:lineChart>
      <c:catAx>
        <c:axId val="57065782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406201368"/>
      </c:catAx>
      <c:valAx>
        <c:axId val="40620136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57065782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2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UNIVERSIDAD DEL VALLE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ENERO!$D$27:$F$27</c:f>
              <c:numCache/>
            </c:numRef>
          </c:val>
          <c:smooth val="0"/>
        </c:ser>
        <c:axId val="1907881135"/>
        <c:axId val="51614292"/>
      </c:lineChart>
      <c:catAx>
        <c:axId val="190788113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1614292"/>
      </c:catAx>
      <c:valAx>
        <c:axId val="51614292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90788113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3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FERROCARRILES NACIONALES 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ENERO!$D$28:$F$28</c:f>
              <c:numCache/>
            </c:numRef>
          </c:val>
          <c:smooth val="0"/>
        </c:ser>
        <c:axId val="2126498171"/>
        <c:axId val="299667800"/>
      </c:lineChart>
      <c:catAx>
        <c:axId val="212649817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99667800"/>
      </c:catAx>
      <c:valAx>
        <c:axId val="29966780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126498171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4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EJERCITO NACIONAL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ENERO!$D$29:$F$29</c:f>
              <c:numCache/>
            </c:numRef>
          </c:val>
          <c:smooth val="0"/>
        </c:ser>
        <c:axId val="1135547047"/>
        <c:axId val="932589469"/>
      </c:lineChart>
      <c:catAx>
        <c:axId val="1135547047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32589469"/>
      </c:catAx>
      <c:valAx>
        <c:axId val="932589469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135547047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5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SANIDAD MILITAR EMAVI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ENERO!$D$30:$F$30</c:f>
              <c:numCache/>
            </c:numRef>
          </c:val>
          <c:smooth val="0"/>
        </c:ser>
        <c:axId val="2027538166"/>
        <c:axId val="965370294"/>
      </c:lineChart>
      <c:catAx>
        <c:axId val="202753816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965370294"/>
      </c:catAx>
      <c:valAx>
        <c:axId val="96537029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2753816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6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AIC  -Asociacion Inddigenas del Cauca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ENERO!$D$31:$F$31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ENERO!$D$32:$F$32</c:f>
              <c:numCache/>
            </c:numRef>
          </c:val>
          <c:smooth val="0"/>
        </c:ser>
        <c:axId val="1504423142"/>
        <c:axId val="609837660"/>
      </c:lineChart>
      <c:catAx>
        <c:axId val="150442314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609837660"/>
      </c:catAx>
      <c:valAx>
        <c:axId val="609837660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504423142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7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ECOPETROL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ENERO!$D$33:$F$33</c:f>
              <c:numCache/>
            </c:numRef>
          </c:val>
          <c:smooth val="0"/>
        </c:ser>
        <c:axId val="1080742255"/>
        <c:axId val="229214793"/>
      </c:lineChart>
      <c:catAx>
        <c:axId val="108074225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229214793"/>
      </c:catAx>
      <c:valAx>
        <c:axId val="229214793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1080742255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8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MALLAMAS</a:t>
            </a:r>
          </a:p>
        </c:rich>
      </c:tx>
      <c:overlay val="0"/>
    </c:title>
    <c:plotArea>
      <c:layout/>
      <c:lineChart>
        <c:ser>
          <c:idx val="0"/>
          <c:order val="0"/>
          <c:tx>
            <c:v>Contributivo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Lbls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ENERO!$D$34:$F$34</c:f>
              <c:numCache/>
            </c:numRef>
          </c:val>
          <c:smooth val="0"/>
        </c:ser>
        <c:ser>
          <c:idx val="1"/>
          <c:order val="1"/>
          <c:tx>
            <c:v>Subsidiado</c:v>
          </c:tx>
          <c:spPr>
            <a:ln cmpd="sng" w="28575">
              <a:solidFill>
                <a:schemeClr val="accent2"/>
              </a:solidFill>
            </a:ln>
          </c:spPr>
          <c:marker>
            <c:symbol val="circle"/>
            <c:size val="17"/>
            <c:spPr>
              <a:solidFill>
                <a:schemeClr val="accent2"/>
              </a:solidFill>
              <a:ln cmpd="sng">
                <a:solidFill>
                  <a:schemeClr val="accent2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ENERO!$D$35:$F$35</c:f>
              <c:numCache/>
            </c:numRef>
          </c:val>
          <c:smooth val="0"/>
        </c:ser>
        <c:axId val="2017493243"/>
        <c:axId val="1754318988"/>
      </c:lineChart>
      <c:catAx>
        <c:axId val="2017493243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1754318988"/>
      </c:catAx>
      <c:valAx>
        <c:axId val="1754318988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17493243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29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MAGISTERIO</a:t>
            </a:r>
          </a:p>
        </c:rich>
      </c:tx>
      <c:overlay val="0"/>
    </c:title>
    <c:plotArea>
      <c:layout/>
      <c:lineChart>
        <c:varyColors val="0"/>
        <c:ser>
          <c:idx val="0"/>
          <c:order val="0"/>
          <c:tx>
            <c:v>Regimen Especial</c:v>
          </c:tx>
          <c:spPr>
            <a:ln cmpd="sng" w="28575">
              <a:solidFill>
                <a:schemeClr val="accent1"/>
              </a:solidFill>
            </a:ln>
          </c:spPr>
          <c:marker>
            <c:symbol val="circle"/>
            <c:size val="17"/>
            <c:spPr>
              <a:solidFill>
                <a:schemeClr val="accent1"/>
              </a:solidFill>
              <a:ln cmpd="sng">
                <a:solidFill>
                  <a:schemeClr val="accent1"/>
                </a:solidFill>
              </a:ln>
            </c:spPr>
          </c:marker>
          <c:dPt>
            <c:idx val="0"/>
            <c:marker>
              <c:symbol val="none"/>
            </c:marker>
          </c:dPt>
          <c:dPt>
            <c:idx val="1"/>
            <c:marker>
              <c:symbol val="none"/>
            </c:marker>
          </c:dPt>
          <c:dPt>
            <c:idx val="2"/>
            <c:marker>
              <c:symbol val="none"/>
            </c:marker>
          </c:dPt>
          <c:dLbls>
            <c:dLbl>
              <c:idx val="0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numFmt formatCode="General" sourceLinked="1"/>
              <c:txPr>
                <a:bodyPr/>
                <a:lstStyle/>
                <a:p>
                  <a:pPr lvl="0">
                    <a:defRPr b="1" i="0" sz="900">
                      <a:solidFill>
                        <a:srgbClr val="FFFFFF"/>
                      </a:solidFill>
                      <a:latin typeface="+mn-lt"/>
                    </a:defRPr>
                  </a:pPr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General" sourceLinked="1"/>
            <c:txPr>
              <a:bodyPr/>
              <a:lstStyle/>
              <a:p>
                <a:pPr lvl="0">
                  <a:defRPr b="1" i="0" sz="900">
                    <a:solidFill>
                      <a:srgbClr val="FFFFFF"/>
                    </a:solidFill>
                    <a:latin typeface="+mn-lt"/>
                  </a:defRPr>
                </a:pPr>
              </a:p>
            </c:txPr>
            <c:showLegendKey val="0"/>
            <c:showVal val="1"/>
            <c:showCatName val="0"/>
            <c:showSerName val="0"/>
            <c:showPercent val="0"/>
            <c:showBubbleSize val="0"/>
          </c:dLbls>
          <c:cat>
            <c:strRef>
              <c:f>ENERO!$D$2:$F$2</c:f>
            </c:strRef>
          </c:cat>
          <c:val>
            <c:numRef>
              <c:f>ENERO!$D$19:$F$19</c:f>
              <c:numCache/>
            </c:numRef>
          </c:val>
          <c:smooth val="0"/>
        </c:ser>
        <c:axId val="2056899996"/>
        <c:axId val="556299814"/>
      </c:lineChart>
      <c:catAx>
        <c:axId val="20568999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r>
                  <a:rPr b="0">
                    <a:solidFill>
                      <a:srgbClr val="000000"/>
                    </a:solidFill>
                    <a:latin typeface="+mn-lt"/>
                  </a:rPr>
                  <a:t/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spPr/>
        <c:txPr>
          <a:bodyPr/>
          <a:lstStyle/>
          <a:p>
            <a:pPr lvl="0">
              <a:defRPr b="0" i="0" sz="900">
                <a:solidFill>
                  <a:schemeClr val="dk1"/>
                </a:solidFill>
                <a:latin typeface="+mn-lt"/>
              </a:defRPr>
            </a:pPr>
          </a:p>
        </c:txPr>
        <c:crossAx val="556299814"/>
      </c:catAx>
      <c:valAx>
        <c:axId val="556299814"/>
        <c:scaling>
          <c:orientation val="minMax"/>
        </c:scaling>
        <c:delete val="0"/>
        <c:axPos val="l"/>
        <c:majorGridlines>
          <c:spPr>
            <a:ln>
              <a:solidFill>
                <a:srgbClr val="B7B7B7"/>
              </a:solidFill>
            </a:ln>
          </c:spPr>
        </c:majorGridlines>
        <c:title>
          <c:tx>
            <c:rich>
              <a:bodyPr/>
              <a:lstStyle/>
              <a:p>
                <a:pPr lvl="0">
                  <a:defRPr b="1" i="0" sz="900">
                    <a:solidFill>
                      <a:schemeClr val="dk1"/>
                    </a:solidFill>
                    <a:latin typeface="+mn-lt"/>
                  </a:defRPr>
                </a:pPr>
                <a:r>
                  <a:rPr b="1" i="0" sz="900">
                    <a:solidFill>
                      <a:schemeClr val="dk1"/>
                    </a:solidFill>
                    <a:latin typeface="+mn-lt"/>
                  </a:rPr>
                  <a:t>ESTADO DE  LA COHORTE</a:t>
                </a:r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</a:p>
        </c:txPr>
        <c:crossAx val="2056899996"/>
      </c:valAx>
    </c:plotArea>
    <c:legend>
      <c:legendPos val="b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charts/chart330.xml><?xml version="1.0" encoding="utf-8"?>
<c:chartSpace xmlns:a="http://schemas.openxmlformats.org/drawingml/2006/main" xmlns:c="http://schemas.openxmlformats.org/drawingml/2006/chart" xmlns:r="http://schemas.openxmlformats.org/officeDocument/2006/relationships" xmlns:mc="http://schemas.openxmlformats.org/markup-compatibility/2006" xmlns:mv="urn:schemas-microsoft-com:mac:vml" xmlns:c14="http://schemas.microsoft.com/office/drawing/2007/8/2/chart">
  <c:chart>
    <c:title>
      <c:tx>
        <c:rich>
          <a:bodyPr/>
          <a:lstStyle/>
          <a:p>
            <a:pPr lvl="0">
              <a:defRPr b="1" i="0" sz="1800">
                <a:solidFill>
                  <a:schemeClr val="dk1"/>
                </a:solidFill>
                <a:latin typeface="+mn-lt"/>
              </a:defRPr>
            </a:pPr>
            <a:r>
              <a:rPr b="1" i="0" sz="1800">
                <a:solidFill>
                  <a:schemeClr val="dk1"/>
                </a:solidFill>
                <a:latin typeface="+mn-lt"/>
              </a:rPr>
              <a:t>ESTADO DE  LA COHORTE</a:t>
            </a:r>
          </a:p>
        </c:rich>
      </c:tx>
      <c:overlay val="0"/>
    </c:title>
    <c:view3D>
      <c:rotX val="50"/>
      <c:perspective val="0"/>
    </c:view3D>
    <c:plotArea>
      <c:layout/>
      <c:pie3DChart>
        <c:varyColors val="1"/>
        <c:ser>
          <c:idx val="0"/>
          <c:order val="0"/>
          <c:dPt>
            <c:idx val="0"/>
            <c:spPr>
              <a:solidFill>
                <a:srgbClr val="00B050"/>
              </a:solidFill>
            </c:spPr>
          </c:dPt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ENERO!$D$2:$F$2</c:f>
            </c:strRef>
          </c:cat>
          <c:val>
            <c:numRef>
              <c:f>ENERO!$D$38:$F$38</c:f>
              <c:numCache/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</c:pie3DChart>
    </c:plotArea>
    <c:legend>
      <c:legendPos val="r"/>
      <c:overlay val="0"/>
      <c:txPr>
        <a:bodyPr/>
        <a:lstStyle/>
        <a:p>
          <a:pPr lvl="0">
            <a:defRPr b="0" i="0" sz="900">
              <a:solidFill>
                <a:schemeClr val="dk1"/>
              </a:solidFill>
              <a:latin typeface="+mn-lt"/>
            </a:defRPr>
          </a:pPr>
        </a:p>
      </c:txPr>
    </c:legend>
    <c:plotVisOnly val="1"/>
  </c:chart>
  <c:spPr>
    <a:solidFill>
      <a:schemeClr val="lt1"/>
    </a:solidFill>
  </c:spPr>
</c:chartSpace>
</file>

<file path=xl/drawings/_rels/drawing1.xml.rels><?xml version="1.0" encoding="UTF-8" standalone="yes"?><Relationships xmlns="http://schemas.openxmlformats.org/package/2006/relationships"><Relationship Id="rId20" Type="http://schemas.openxmlformats.org/officeDocument/2006/relationships/chart" Target="../charts/chart20.xml"/><Relationship Id="rId11" Type="http://schemas.openxmlformats.org/officeDocument/2006/relationships/chart" Target="../charts/chart11.xml"/><Relationship Id="rId22" Type="http://schemas.openxmlformats.org/officeDocument/2006/relationships/chart" Target="../charts/chart22.xml"/><Relationship Id="rId10" Type="http://schemas.openxmlformats.org/officeDocument/2006/relationships/chart" Target="../charts/chart10.xml"/><Relationship Id="rId21" Type="http://schemas.openxmlformats.org/officeDocument/2006/relationships/chart" Target="../charts/chart21.xml"/><Relationship Id="rId13" Type="http://schemas.openxmlformats.org/officeDocument/2006/relationships/chart" Target="../charts/chart13.xml"/><Relationship Id="rId12" Type="http://schemas.openxmlformats.org/officeDocument/2006/relationships/chart" Target="../charts/chart12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5" Type="http://schemas.openxmlformats.org/officeDocument/2006/relationships/chart" Target="../charts/chart15.xml"/><Relationship Id="rId14" Type="http://schemas.openxmlformats.org/officeDocument/2006/relationships/chart" Target="../charts/chart14.xml"/><Relationship Id="rId17" Type="http://schemas.openxmlformats.org/officeDocument/2006/relationships/chart" Target="../charts/chart17.xml"/><Relationship Id="rId16" Type="http://schemas.openxmlformats.org/officeDocument/2006/relationships/chart" Target="../charts/chart16.xml"/><Relationship Id="rId5" Type="http://schemas.openxmlformats.org/officeDocument/2006/relationships/chart" Target="../charts/chart5.xml"/><Relationship Id="rId19" Type="http://schemas.openxmlformats.org/officeDocument/2006/relationships/chart" Target="../charts/chart19.xml"/><Relationship Id="rId6" Type="http://schemas.openxmlformats.org/officeDocument/2006/relationships/chart" Target="../charts/chart6.xml"/><Relationship Id="rId18" Type="http://schemas.openxmlformats.org/officeDocument/2006/relationships/chart" Target="../charts/chart18.xml"/><Relationship Id="rId7" Type="http://schemas.openxmlformats.org/officeDocument/2006/relationships/chart" Target="../charts/chart7.xml"/><Relationship Id="rId8" Type="http://schemas.openxmlformats.org/officeDocument/2006/relationships/chart" Target="../charts/chart8.xml"/></Relationships>
</file>

<file path=xl/drawings/_rels/drawing2.xml.rels><?xml version="1.0" encoding="UTF-8" standalone="yes"?><Relationships xmlns="http://schemas.openxmlformats.org/package/2006/relationships"><Relationship Id="rId20" Type="http://schemas.openxmlformats.org/officeDocument/2006/relationships/chart" Target="../charts/chart42.xml"/><Relationship Id="rId11" Type="http://schemas.openxmlformats.org/officeDocument/2006/relationships/chart" Target="../charts/chart33.xml"/><Relationship Id="rId22" Type="http://schemas.openxmlformats.org/officeDocument/2006/relationships/chart" Target="../charts/chart44.xml"/><Relationship Id="rId10" Type="http://schemas.openxmlformats.org/officeDocument/2006/relationships/chart" Target="../charts/chart32.xml"/><Relationship Id="rId21" Type="http://schemas.openxmlformats.org/officeDocument/2006/relationships/chart" Target="../charts/chart43.xml"/><Relationship Id="rId13" Type="http://schemas.openxmlformats.org/officeDocument/2006/relationships/chart" Target="../charts/chart35.xml"/><Relationship Id="rId12" Type="http://schemas.openxmlformats.org/officeDocument/2006/relationships/chart" Target="../charts/chart34.xml"/><Relationship Id="rId1" Type="http://schemas.openxmlformats.org/officeDocument/2006/relationships/chart" Target="../charts/chart23.xml"/><Relationship Id="rId2" Type="http://schemas.openxmlformats.org/officeDocument/2006/relationships/chart" Target="../charts/chart24.xml"/><Relationship Id="rId3" Type="http://schemas.openxmlformats.org/officeDocument/2006/relationships/chart" Target="../charts/chart25.xml"/><Relationship Id="rId4" Type="http://schemas.openxmlformats.org/officeDocument/2006/relationships/chart" Target="../charts/chart26.xml"/><Relationship Id="rId9" Type="http://schemas.openxmlformats.org/officeDocument/2006/relationships/chart" Target="../charts/chart31.xml"/><Relationship Id="rId15" Type="http://schemas.openxmlformats.org/officeDocument/2006/relationships/chart" Target="../charts/chart37.xml"/><Relationship Id="rId14" Type="http://schemas.openxmlformats.org/officeDocument/2006/relationships/chart" Target="../charts/chart36.xml"/><Relationship Id="rId17" Type="http://schemas.openxmlformats.org/officeDocument/2006/relationships/chart" Target="../charts/chart39.xml"/><Relationship Id="rId16" Type="http://schemas.openxmlformats.org/officeDocument/2006/relationships/chart" Target="../charts/chart38.xml"/><Relationship Id="rId5" Type="http://schemas.openxmlformats.org/officeDocument/2006/relationships/chart" Target="../charts/chart27.xml"/><Relationship Id="rId19" Type="http://schemas.openxmlformats.org/officeDocument/2006/relationships/chart" Target="../charts/chart41.xml"/><Relationship Id="rId6" Type="http://schemas.openxmlformats.org/officeDocument/2006/relationships/chart" Target="../charts/chart28.xml"/><Relationship Id="rId18" Type="http://schemas.openxmlformats.org/officeDocument/2006/relationships/chart" Target="../charts/chart40.xml"/><Relationship Id="rId7" Type="http://schemas.openxmlformats.org/officeDocument/2006/relationships/chart" Target="../charts/chart29.xml"/><Relationship Id="rId8" Type="http://schemas.openxmlformats.org/officeDocument/2006/relationships/chart" Target="../charts/chart30.xml"/></Relationships>
</file>

<file path=xl/drawings/_rels/drawing3.xml.rels><?xml version="1.0" encoding="UTF-8" standalone="yes"?><Relationships xmlns="http://schemas.openxmlformats.org/package/2006/relationships"><Relationship Id="rId20" Type="http://schemas.openxmlformats.org/officeDocument/2006/relationships/chart" Target="../charts/chart64.xml"/><Relationship Id="rId11" Type="http://schemas.openxmlformats.org/officeDocument/2006/relationships/chart" Target="../charts/chart55.xml"/><Relationship Id="rId22" Type="http://schemas.openxmlformats.org/officeDocument/2006/relationships/chart" Target="../charts/chart66.xml"/><Relationship Id="rId10" Type="http://schemas.openxmlformats.org/officeDocument/2006/relationships/chart" Target="../charts/chart54.xml"/><Relationship Id="rId21" Type="http://schemas.openxmlformats.org/officeDocument/2006/relationships/chart" Target="../charts/chart65.xml"/><Relationship Id="rId13" Type="http://schemas.openxmlformats.org/officeDocument/2006/relationships/chart" Target="../charts/chart57.xml"/><Relationship Id="rId12" Type="http://schemas.openxmlformats.org/officeDocument/2006/relationships/chart" Target="../charts/chart56.xml"/><Relationship Id="rId1" Type="http://schemas.openxmlformats.org/officeDocument/2006/relationships/chart" Target="../charts/chart45.xml"/><Relationship Id="rId2" Type="http://schemas.openxmlformats.org/officeDocument/2006/relationships/chart" Target="../charts/chart46.xml"/><Relationship Id="rId3" Type="http://schemas.openxmlformats.org/officeDocument/2006/relationships/chart" Target="../charts/chart47.xml"/><Relationship Id="rId4" Type="http://schemas.openxmlformats.org/officeDocument/2006/relationships/chart" Target="../charts/chart48.xml"/><Relationship Id="rId9" Type="http://schemas.openxmlformats.org/officeDocument/2006/relationships/chart" Target="../charts/chart53.xml"/><Relationship Id="rId15" Type="http://schemas.openxmlformats.org/officeDocument/2006/relationships/chart" Target="../charts/chart59.xml"/><Relationship Id="rId14" Type="http://schemas.openxmlformats.org/officeDocument/2006/relationships/chart" Target="../charts/chart58.xml"/><Relationship Id="rId17" Type="http://schemas.openxmlformats.org/officeDocument/2006/relationships/chart" Target="../charts/chart61.xml"/><Relationship Id="rId16" Type="http://schemas.openxmlformats.org/officeDocument/2006/relationships/chart" Target="../charts/chart60.xml"/><Relationship Id="rId5" Type="http://schemas.openxmlformats.org/officeDocument/2006/relationships/chart" Target="../charts/chart49.xml"/><Relationship Id="rId19" Type="http://schemas.openxmlformats.org/officeDocument/2006/relationships/chart" Target="../charts/chart63.xml"/><Relationship Id="rId6" Type="http://schemas.openxmlformats.org/officeDocument/2006/relationships/chart" Target="../charts/chart50.xml"/><Relationship Id="rId18" Type="http://schemas.openxmlformats.org/officeDocument/2006/relationships/chart" Target="../charts/chart62.xml"/><Relationship Id="rId7" Type="http://schemas.openxmlformats.org/officeDocument/2006/relationships/chart" Target="../charts/chart51.xml"/><Relationship Id="rId8" Type="http://schemas.openxmlformats.org/officeDocument/2006/relationships/chart" Target="../charts/chart52.xml"/></Relationships>
</file>

<file path=xl/drawings/_rels/drawing4.xml.rels><?xml version="1.0" encoding="UTF-8" standalone="yes"?><Relationships xmlns="http://schemas.openxmlformats.org/package/2006/relationships"><Relationship Id="rId20" Type="http://schemas.openxmlformats.org/officeDocument/2006/relationships/chart" Target="../charts/chart86.xml"/><Relationship Id="rId11" Type="http://schemas.openxmlformats.org/officeDocument/2006/relationships/chart" Target="../charts/chart77.xml"/><Relationship Id="rId22" Type="http://schemas.openxmlformats.org/officeDocument/2006/relationships/chart" Target="../charts/chart88.xml"/><Relationship Id="rId10" Type="http://schemas.openxmlformats.org/officeDocument/2006/relationships/chart" Target="../charts/chart76.xml"/><Relationship Id="rId21" Type="http://schemas.openxmlformats.org/officeDocument/2006/relationships/chart" Target="../charts/chart87.xml"/><Relationship Id="rId13" Type="http://schemas.openxmlformats.org/officeDocument/2006/relationships/chart" Target="../charts/chart79.xml"/><Relationship Id="rId12" Type="http://schemas.openxmlformats.org/officeDocument/2006/relationships/chart" Target="../charts/chart78.xml"/><Relationship Id="rId1" Type="http://schemas.openxmlformats.org/officeDocument/2006/relationships/chart" Target="../charts/chart67.xml"/><Relationship Id="rId2" Type="http://schemas.openxmlformats.org/officeDocument/2006/relationships/chart" Target="../charts/chart68.xml"/><Relationship Id="rId3" Type="http://schemas.openxmlformats.org/officeDocument/2006/relationships/chart" Target="../charts/chart69.xml"/><Relationship Id="rId4" Type="http://schemas.openxmlformats.org/officeDocument/2006/relationships/chart" Target="../charts/chart70.xml"/><Relationship Id="rId9" Type="http://schemas.openxmlformats.org/officeDocument/2006/relationships/chart" Target="../charts/chart75.xml"/><Relationship Id="rId15" Type="http://schemas.openxmlformats.org/officeDocument/2006/relationships/chart" Target="../charts/chart81.xml"/><Relationship Id="rId14" Type="http://schemas.openxmlformats.org/officeDocument/2006/relationships/chart" Target="../charts/chart80.xml"/><Relationship Id="rId17" Type="http://schemas.openxmlformats.org/officeDocument/2006/relationships/chart" Target="../charts/chart83.xml"/><Relationship Id="rId16" Type="http://schemas.openxmlformats.org/officeDocument/2006/relationships/chart" Target="../charts/chart82.xml"/><Relationship Id="rId5" Type="http://schemas.openxmlformats.org/officeDocument/2006/relationships/chart" Target="../charts/chart71.xml"/><Relationship Id="rId19" Type="http://schemas.openxmlformats.org/officeDocument/2006/relationships/chart" Target="../charts/chart85.xml"/><Relationship Id="rId6" Type="http://schemas.openxmlformats.org/officeDocument/2006/relationships/chart" Target="../charts/chart72.xml"/><Relationship Id="rId18" Type="http://schemas.openxmlformats.org/officeDocument/2006/relationships/chart" Target="../charts/chart84.xml"/><Relationship Id="rId7" Type="http://schemas.openxmlformats.org/officeDocument/2006/relationships/chart" Target="../charts/chart73.xml"/><Relationship Id="rId8" Type="http://schemas.openxmlformats.org/officeDocument/2006/relationships/chart" Target="../charts/chart74.xml"/></Relationships>
</file>

<file path=xl/drawings/_rels/drawing5.xml.rels><?xml version="1.0" encoding="UTF-8" standalone="yes"?><Relationships xmlns="http://schemas.openxmlformats.org/package/2006/relationships"><Relationship Id="rId20" Type="http://schemas.openxmlformats.org/officeDocument/2006/relationships/chart" Target="../charts/chart108.xml"/><Relationship Id="rId11" Type="http://schemas.openxmlformats.org/officeDocument/2006/relationships/chart" Target="../charts/chart99.xml"/><Relationship Id="rId22" Type="http://schemas.openxmlformats.org/officeDocument/2006/relationships/chart" Target="../charts/chart110.xml"/><Relationship Id="rId10" Type="http://schemas.openxmlformats.org/officeDocument/2006/relationships/chart" Target="../charts/chart98.xml"/><Relationship Id="rId21" Type="http://schemas.openxmlformats.org/officeDocument/2006/relationships/chart" Target="../charts/chart109.xml"/><Relationship Id="rId13" Type="http://schemas.openxmlformats.org/officeDocument/2006/relationships/chart" Target="../charts/chart101.xml"/><Relationship Id="rId12" Type="http://schemas.openxmlformats.org/officeDocument/2006/relationships/chart" Target="../charts/chart100.xml"/><Relationship Id="rId1" Type="http://schemas.openxmlformats.org/officeDocument/2006/relationships/chart" Target="../charts/chart89.xml"/><Relationship Id="rId2" Type="http://schemas.openxmlformats.org/officeDocument/2006/relationships/chart" Target="../charts/chart90.xml"/><Relationship Id="rId3" Type="http://schemas.openxmlformats.org/officeDocument/2006/relationships/chart" Target="../charts/chart91.xml"/><Relationship Id="rId4" Type="http://schemas.openxmlformats.org/officeDocument/2006/relationships/chart" Target="../charts/chart92.xml"/><Relationship Id="rId9" Type="http://schemas.openxmlformats.org/officeDocument/2006/relationships/chart" Target="../charts/chart97.xml"/><Relationship Id="rId15" Type="http://schemas.openxmlformats.org/officeDocument/2006/relationships/chart" Target="../charts/chart103.xml"/><Relationship Id="rId14" Type="http://schemas.openxmlformats.org/officeDocument/2006/relationships/chart" Target="../charts/chart102.xml"/><Relationship Id="rId17" Type="http://schemas.openxmlformats.org/officeDocument/2006/relationships/chart" Target="../charts/chart105.xml"/><Relationship Id="rId16" Type="http://schemas.openxmlformats.org/officeDocument/2006/relationships/chart" Target="../charts/chart104.xml"/><Relationship Id="rId5" Type="http://schemas.openxmlformats.org/officeDocument/2006/relationships/chart" Target="../charts/chart93.xml"/><Relationship Id="rId19" Type="http://schemas.openxmlformats.org/officeDocument/2006/relationships/chart" Target="../charts/chart107.xml"/><Relationship Id="rId6" Type="http://schemas.openxmlformats.org/officeDocument/2006/relationships/chart" Target="../charts/chart94.xml"/><Relationship Id="rId18" Type="http://schemas.openxmlformats.org/officeDocument/2006/relationships/chart" Target="../charts/chart106.xml"/><Relationship Id="rId7" Type="http://schemas.openxmlformats.org/officeDocument/2006/relationships/chart" Target="../charts/chart95.xml"/><Relationship Id="rId8" Type="http://schemas.openxmlformats.org/officeDocument/2006/relationships/chart" Target="../charts/chart96.xml"/></Relationships>
</file>

<file path=xl/drawings/_rels/drawing6.xml.rels><?xml version="1.0" encoding="UTF-8" standalone="yes"?><Relationships xmlns="http://schemas.openxmlformats.org/package/2006/relationships"><Relationship Id="rId20" Type="http://schemas.openxmlformats.org/officeDocument/2006/relationships/chart" Target="../charts/chart130.xml"/><Relationship Id="rId11" Type="http://schemas.openxmlformats.org/officeDocument/2006/relationships/chart" Target="../charts/chart121.xml"/><Relationship Id="rId22" Type="http://schemas.openxmlformats.org/officeDocument/2006/relationships/chart" Target="../charts/chart132.xml"/><Relationship Id="rId10" Type="http://schemas.openxmlformats.org/officeDocument/2006/relationships/chart" Target="../charts/chart120.xml"/><Relationship Id="rId21" Type="http://schemas.openxmlformats.org/officeDocument/2006/relationships/chart" Target="../charts/chart131.xml"/><Relationship Id="rId13" Type="http://schemas.openxmlformats.org/officeDocument/2006/relationships/chart" Target="../charts/chart123.xml"/><Relationship Id="rId12" Type="http://schemas.openxmlformats.org/officeDocument/2006/relationships/chart" Target="../charts/chart122.xml"/><Relationship Id="rId1" Type="http://schemas.openxmlformats.org/officeDocument/2006/relationships/chart" Target="../charts/chart111.xml"/><Relationship Id="rId2" Type="http://schemas.openxmlformats.org/officeDocument/2006/relationships/chart" Target="../charts/chart112.xml"/><Relationship Id="rId3" Type="http://schemas.openxmlformats.org/officeDocument/2006/relationships/chart" Target="../charts/chart113.xml"/><Relationship Id="rId4" Type="http://schemas.openxmlformats.org/officeDocument/2006/relationships/chart" Target="../charts/chart114.xml"/><Relationship Id="rId9" Type="http://schemas.openxmlformats.org/officeDocument/2006/relationships/chart" Target="../charts/chart119.xml"/><Relationship Id="rId15" Type="http://schemas.openxmlformats.org/officeDocument/2006/relationships/chart" Target="../charts/chart125.xml"/><Relationship Id="rId14" Type="http://schemas.openxmlformats.org/officeDocument/2006/relationships/chart" Target="../charts/chart124.xml"/><Relationship Id="rId17" Type="http://schemas.openxmlformats.org/officeDocument/2006/relationships/chart" Target="../charts/chart127.xml"/><Relationship Id="rId16" Type="http://schemas.openxmlformats.org/officeDocument/2006/relationships/chart" Target="../charts/chart126.xml"/><Relationship Id="rId5" Type="http://schemas.openxmlformats.org/officeDocument/2006/relationships/chart" Target="../charts/chart115.xml"/><Relationship Id="rId19" Type="http://schemas.openxmlformats.org/officeDocument/2006/relationships/chart" Target="../charts/chart129.xml"/><Relationship Id="rId6" Type="http://schemas.openxmlformats.org/officeDocument/2006/relationships/chart" Target="../charts/chart116.xml"/><Relationship Id="rId18" Type="http://schemas.openxmlformats.org/officeDocument/2006/relationships/chart" Target="../charts/chart128.xml"/><Relationship Id="rId7" Type="http://schemas.openxmlformats.org/officeDocument/2006/relationships/chart" Target="../charts/chart117.xml"/><Relationship Id="rId8" Type="http://schemas.openxmlformats.org/officeDocument/2006/relationships/chart" Target="../charts/chart118.xml"/></Relationships>
</file>

<file path=xl/drawings/_rels/drawing7.xml.rels><?xml version="1.0" encoding="UTF-8" standalone="yes"?><Relationships xmlns="http://schemas.openxmlformats.org/package/2006/relationships"><Relationship Id="rId20" Type="http://schemas.openxmlformats.org/officeDocument/2006/relationships/chart" Target="../charts/chart152.xml"/><Relationship Id="rId11" Type="http://schemas.openxmlformats.org/officeDocument/2006/relationships/chart" Target="../charts/chart143.xml"/><Relationship Id="rId22" Type="http://schemas.openxmlformats.org/officeDocument/2006/relationships/chart" Target="../charts/chart154.xml"/><Relationship Id="rId10" Type="http://schemas.openxmlformats.org/officeDocument/2006/relationships/chart" Target="../charts/chart142.xml"/><Relationship Id="rId21" Type="http://schemas.openxmlformats.org/officeDocument/2006/relationships/chart" Target="../charts/chart153.xml"/><Relationship Id="rId13" Type="http://schemas.openxmlformats.org/officeDocument/2006/relationships/chart" Target="../charts/chart145.xml"/><Relationship Id="rId12" Type="http://schemas.openxmlformats.org/officeDocument/2006/relationships/chart" Target="../charts/chart144.xml"/><Relationship Id="rId1" Type="http://schemas.openxmlformats.org/officeDocument/2006/relationships/chart" Target="../charts/chart133.xml"/><Relationship Id="rId2" Type="http://schemas.openxmlformats.org/officeDocument/2006/relationships/chart" Target="../charts/chart134.xml"/><Relationship Id="rId3" Type="http://schemas.openxmlformats.org/officeDocument/2006/relationships/chart" Target="../charts/chart135.xml"/><Relationship Id="rId4" Type="http://schemas.openxmlformats.org/officeDocument/2006/relationships/chart" Target="../charts/chart136.xml"/><Relationship Id="rId9" Type="http://schemas.openxmlformats.org/officeDocument/2006/relationships/chart" Target="../charts/chart141.xml"/><Relationship Id="rId15" Type="http://schemas.openxmlformats.org/officeDocument/2006/relationships/chart" Target="../charts/chart147.xml"/><Relationship Id="rId14" Type="http://schemas.openxmlformats.org/officeDocument/2006/relationships/chart" Target="../charts/chart146.xml"/><Relationship Id="rId17" Type="http://schemas.openxmlformats.org/officeDocument/2006/relationships/chart" Target="../charts/chart149.xml"/><Relationship Id="rId16" Type="http://schemas.openxmlformats.org/officeDocument/2006/relationships/chart" Target="../charts/chart148.xml"/><Relationship Id="rId5" Type="http://schemas.openxmlformats.org/officeDocument/2006/relationships/chart" Target="../charts/chart137.xml"/><Relationship Id="rId19" Type="http://schemas.openxmlformats.org/officeDocument/2006/relationships/chart" Target="../charts/chart151.xml"/><Relationship Id="rId6" Type="http://schemas.openxmlformats.org/officeDocument/2006/relationships/chart" Target="../charts/chart138.xml"/><Relationship Id="rId18" Type="http://schemas.openxmlformats.org/officeDocument/2006/relationships/chart" Target="../charts/chart150.xml"/><Relationship Id="rId7" Type="http://schemas.openxmlformats.org/officeDocument/2006/relationships/chart" Target="../charts/chart139.xml"/><Relationship Id="rId8" Type="http://schemas.openxmlformats.org/officeDocument/2006/relationships/chart" Target="../charts/chart140.xml"/></Relationships>
</file>

<file path=xl/drawings/_rels/drawing8.xml.rels><?xml version="1.0" encoding="UTF-8" standalone="yes"?><Relationships xmlns="http://schemas.openxmlformats.org/package/2006/relationships"><Relationship Id="rId20" Type="http://schemas.openxmlformats.org/officeDocument/2006/relationships/chart" Target="../charts/chart174.xml"/><Relationship Id="rId11" Type="http://schemas.openxmlformats.org/officeDocument/2006/relationships/chart" Target="../charts/chart165.xml"/><Relationship Id="rId22" Type="http://schemas.openxmlformats.org/officeDocument/2006/relationships/chart" Target="../charts/chart176.xml"/><Relationship Id="rId10" Type="http://schemas.openxmlformats.org/officeDocument/2006/relationships/chart" Target="../charts/chart164.xml"/><Relationship Id="rId21" Type="http://schemas.openxmlformats.org/officeDocument/2006/relationships/chart" Target="../charts/chart175.xml"/><Relationship Id="rId13" Type="http://schemas.openxmlformats.org/officeDocument/2006/relationships/chart" Target="../charts/chart167.xml"/><Relationship Id="rId12" Type="http://schemas.openxmlformats.org/officeDocument/2006/relationships/chart" Target="../charts/chart166.xml"/><Relationship Id="rId1" Type="http://schemas.openxmlformats.org/officeDocument/2006/relationships/chart" Target="../charts/chart155.xml"/><Relationship Id="rId2" Type="http://schemas.openxmlformats.org/officeDocument/2006/relationships/chart" Target="../charts/chart156.xml"/><Relationship Id="rId3" Type="http://schemas.openxmlformats.org/officeDocument/2006/relationships/chart" Target="../charts/chart157.xml"/><Relationship Id="rId4" Type="http://schemas.openxmlformats.org/officeDocument/2006/relationships/chart" Target="../charts/chart158.xml"/><Relationship Id="rId9" Type="http://schemas.openxmlformats.org/officeDocument/2006/relationships/chart" Target="../charts/chart163.xml"/><Relationship Id="rId15" Type="http://schemas.openxmlformats.org/officeDocument/2006/relationships/chart" Target="../charts/chart169.xml"/><Relationship Id="rId14" Type="http://schemas.openxmlformats.org/officeDocument/2006/relationships/chart" Target="../charts/chart168.xml"/><Relationship Id="rId17" Type="http://schemas.openxmlformats.org/officeDocument/2006/relationships/chart" Target="../charts/chart171.xml"/><Relationship Id="rId16" Type="http://schemas.openxmlformats.org/officeDocument/2006/relationships/chart" Target="../charts/chart170.xml"/><Relationship Id="rId5" Type="http://schemas.openxmlformats.org/officeDocument/2006/relationships/chart" Target="../charts/chart159.xml"/><Relationship Id="rId19" Type="http://schemas.openxmlformats.org/officeDocument/2006/relationships/chart" Target="../charts/chart173.xml"/><Relationship Id="rId6" Type="http://schemas.openxmlformats.org/officeDocument/2006/relationships/chart" Target="../charts/chart160.xml"/><Relationship Id="rId18" Type="http://schemas.openxmlformats.org/officeDocument/2006/relationships/chart" Target="../charts/chart172.xml"/><Relationship Id="rId7" Type="http://schemas.openxmlformats.org/officeDocument/2006/relationships/chart" Target="../charts/chart161.xml"/><Relationship Id="rId8" Type="http://schemas.openxmlformats.org/officeDocument/2006/relationships/chart" Target="../charts/chart162.xml"/></Relationships>
</file>

<file path=xl/drawings/_rels/drawing9.xml.rels><?xml version="1.0" encoding="UTF-8" standalone="yes"?><Relationships xmlns="http://schemas.openxmlformats.org/package/2006/relationships"><Relationship Id="rId20" Type="http://schemas.openxmlformats.org/officeDocument/2006/relationships/chart" Target="../charts/chart196.xml"/><Relationship Id="rId11" Type="http://schemas.openxmlformats.org/officeDocument/2006/relationships/chart" Target="../charts/chart187.xml"/><Relationship Id="rId22" Type="http://schemas.openxmlformats.org/officeDocument/2006/relationships/chart" Target="../charts/chart198.xml"/><Relationship Id="rId10" Type="http://schemas.openxmlformats.org/officeDocument/2006/relationships/chart" Target="../charts/chart186.xml"/><Relationship Id="rId21" Type="http://schemas.openxmlformats.org/officeDocument/2006/relationships/chart" Target="../charts/chart197.xml"/><Relationship Id="rId13" Type="http://schemas.openxmlformats.org/officeDocument/2006/relationships/chart" Target="../charts/chart189.xml"/><Relationship Id="rId12" Type="http://schemas.openxmlformats.org/officeDocument/2006/relationships/chart" Target="../charts/chart188.xml"/><Relationship Id="rId1" Type="http://schemas.openxmlformats.org/officeDocument/2006/relationships/chart" Target="../charts/chart177.xml"/><Relationship Id="rId2" Type="http://schemas.openxmlformats.org/officeDocument/2006/relationships/chart" Target="../charts/chart178.xml"/><Relationship Id="rId3" Type="http://schemas.openxmlformats.org/officeDocument/2006/relationships/chart" Target="../charts/chart179.xml"/><Relationship Id="rId4" Type="http://schemas.openxmlformats.org/officeDocument/2006/relationships/chart" Target="../charts/chart180.xml"/><Relationship Id="rId9" Type="http://schemas.openxmlformats.org/officeDocument/2006/relationships/chart" Target="../charts/chart185.xml"/><Relationship Id="rId15" Type="http://schemas.openxmlformats.org/officeDocument/2006/relationships/chart" Target="../charts/chart191.xml"/><Relationship Id="rId14" Type="http://schemas.openxmlformats.org/officeDocument/2006/relationships/chart" Target="../charts/chart190.xml"/><Relationship Id="rId17" Type="http://schemas.openxmlformats.org/officeDocument/2006/relationships/chart" Target="../charts/chart193.xml"/><Relationship Id="rId16" Type="http://schemas.openxmlformats.org/officeDocument/2006/relationships/chart" Target="../charts/chart192.xml"/><Relationship Id="rId5" Type="http://schemas.openxmlformats.org/officeDocument/2006/relationships/chart" Target="../charts/chart181.xml"/><Relationship Id="rId19" Type="http://schemas.openxmlformats.org/officeDocument/2006/relationships/chart" Target="../charts/chart195.xml"/><Relationship Id="rId6" Type="http://schemas.openxmlformats.org/officeDocument/2006/relationships/chart" Target="../charts/chart182.xml"/><Relationship Id="rId18" Type="http://schemas.openxmlformats.org/officeDocument/2006/relationships/chart" Target="../charts/chart194.xml"/><Relationship Id="rId7" Type="http://schemas.openxmlformats.org/officeDocument/2006/relationships/chart" Target="../charts/chart183.xml"/><Relationship Id="rId8" Type="http://schemas.openxmlformats.org/officeDocument/2006/relationships/chart" Target="../charts/chart184.xml"/></Relationships>
</file>

<file path=xl/drawings/_rels/drawing10.xml.rels><?xml version="1.0" encoding="UTF-8" standalone="yes"?><Relationships xmlns="http://schemas.openxmlformats.org/package/2006/relationships"><Relationship Id="rId20" Type="http://schemas.openxmlformats.org/officeDocument/2006/relationships/chart" Target="../charts/chart218.xml"/><Relationship Id="rId11" Type="http://schemas.openxmlformats.org/officeDocument/2006/relationships/chart" Target="../charts/chart209.xml"/><Relationship Id="rId22" Type="http://schemas.openxmlformats.org/officeDocument/2006/relationships/chart" Target="../charts/chart220.xml"/><Relationship Id="rId10" Type="http://schemas.openxmlformats.org/officeDocument/2006/relationships/chart" Target="../charts/chart208.xml"/><Relationship Id="rId21" Type="http://schemas.openxmlformats.org/officeDocument/2006/relationships/chart" Target="../charts/chart219.xml"/><Relationship Id="rId13" Type="http://schemas.openxmlformats.org/officeDocument/2006/relationships/chart" Target="../charts/chart211.xml"/><Relationship Id="rId12" Type="http://schemas.openxmlformats.org/officeDocument/2006/relationships/chart" Target="../charts/chart210.xml"/><Relationship Id="rId1" Type="http://schemas.openxmlformats.org/officeDocument/2006/relationships/chart" Target="../charts/chart199.xml"/><Relationship Id="rId2" Type="http://schemas.openxmlformats.org/officeDocument/2006/relationships/chart" Target="../charts/chart200.xml"/><Relationship Id="rId3" Type="http://schemas.openxmlformats.org/officeDocument/2006/relationships/chart" Target="../charts/chart201.xml"/><Relationship Id="rId4" Type="http://schemas.openxmlformats.org/officeDocument/2006/relationships/chart" Target="../charts/chart202.xml"/><Relationship Id="rId9" Type="http://schemas.openxmlformats.org/officeDocument/2006/relationships/chart" Target="../charts/chart207.xml"/><Relationship Id="rId15" Type="http://schemas.openxmlformats.org/officeDocument/2006/relationships/chart" Target="../charts/chart213.xml"/><Relationship Id="rId14" Type="http://schemas.openxmlformats.org/officeDocument/2006/relationships/chart" Target="../charts/chart212.xml"/><Relationship Id="rId17" Type="http://schemas.openxmlformats.org/officeDocument/2006/relationships/chart" Target="../charts/chart215.xml"/><Relationship Id="rId16" Type="http://schemas.openxmlformats.org/officeDocument/2006/relationships/chart" Target="../charts/chart214.xml"/><Relationship Id="rId5" Type="http://schemas.openxmlformats.org/officeDocument/2006/relationships/chart" Target="../charts/chart203.xml"/><Relationship Id="rId19" Type="http://schemas.openxmlformats.org/officeDocument/2006/relationships/chart" Target="../charts/chart217.xml"/><Relationship Id="rId6" Type="http://schemas.openxmlformats.org/officeDocument/2006/relationships/chart" Target="../charts/chart204.xml"/><Relationship Id="rId18" Type="http://schemas.openxmlformats.org/officeDocument/2006/relationships/chart" Target="../charts/chart216.xml"/><Relationship Id="rId7" Type="http://schemas.openxmlformats.org/officeDocument/2006/relationships/chart" Target="../charts/chart205.xml"/><Relationship Id="rId8" Type="http://schemas.openxmlformats.org/officeDocument/2006/relationships/chart" Target="../charts/chart206.xml"/></Relationships>
</file>

<file path=xl/drawings/_rels/drawing11.xml.rels><?xml version="1.0" encoding="UTF-8" standalone="yes"?><Relationships xmlns="http://schemas.openxmlformats.org/package/2006/relationships"><Relationship Id="rId20" Type="http://schemas.openxmlformats.org/officeDocument/2006/relationships/chart" Target="../charts/chart240.xml"/><Relationship Id="rId11" Type="http://schemas.openxmlformats.org/officeDocument/2006/relationships/chart" Target="../charts/chart231.xml"/><Relationship Id="rId22" Type="http://schemas.openxmlformats.org/officeDocument/2006/relationships/chart" Target="../charts/chart242.xml"/><Relationship Id="rId10" Type="http://schemas.openxmlformats.org/officeDocument/2006/relationships/chart" Target="../charts/chart230.xml"/><Relationship Id="rId21" Type="http://schemas.openxmlformats.org/officeDocument/2006/relationships/chart" Target="../charts/chart241.xml"/><Relationship Id="rId13" Type="http://schemas.openxmlformats.org/officeDocument/2006/relationships/chart" Target="../charts/chart233.xml"/><Relationship Id="rId12" Type="http://schemas.openxmlformats.org/officeDocument/2006/relationships/chart" Target="../charts/chart232.xml"/><Relationship Id="rId1" Type="http://schemas.openxmlformats.org/officeDocument/2006/relationships/chart" Target="../charts/chart221.xml"/><Relationship Id="rId2" Type="http://schemas.openxmlformats.org/officeDocument/2006/relationships/chart" Target="../charts/chart222.xml"/><Relationship Id="rId3" Type="http://schemas.openxmlformats.org/officeDocument/2006/relationships/chart" Target="../charts/chart223.xml"/><Relationship Id="rId4" Type="http://schemas.openxmlformats.org/officeDocument/2006/relationships/chart" Target="../charts/chart224.xml"/><Relationship Id="rId9" Type="http://schemas.openxmlformats.org/officeDocument/2006/relationships/chart" Target="../charts/chart229.xml"/><Relationship Id="rId15" Type="http://schemas.openxmlformats.org/officeDocument/2006/relationships/chart" Target="../charts/chart235.xml"/><Relationship Id="rId14" Type="http://schemas.openxmlformats.org/officeDocument/2006/relationships/chart" Target="../charts/chart234.xml"/><Relationship Id="rId17" Type="http://schemas.openxmlformats.org/officeDocument/2006/relationships/chart" Target="../charts/chart237.xml"/><Relationship Id="rId16" Type="http://schemas.openxmlformats.org/officeDocument/2006/relationships/chart" Target="../charts/chart236.xml"/><Relationship Id="rId5" Type="http://schemas.openxmlformats.org/officeDocument/2006/relationships/chart" Target="../charts/chart225.xml"/><Relationship Id="rId19" Type="http://schemas.openxmlformats.org/officeDocument/2006/relationships/chart" Target="../charts/chart239.xml"/><Relationship Id="rId6" Type="http://schemas.openxmlformats.org/officeDocument/2006/relationships/chart" Target="../charts/chart226.xml"/><Relationship Id="rId18" Type="http://schemas.openxmlformats.org/officeDocument/2006/relationships/chart" Target="../charts/chart238.xml"/><Relationship Id="rId7" Type="http://schemas.openxmlformats.org/officeDocument/2006/relationships/chart" Target="../charts/chart227.xml"/><Relationship Id="rId8" Type="http://schemas.openxmlformats.org/officeDocument/2006/relationships/chart" Target="../charts/chart228.xml"/></Relationships>
</file>

<file path=xl/drawings/_rels/drawing12.xml.rels><?xml version="1.0" encoding="UTF-8" standalone="yes"?><Relationships xmlns="http://schemas.openxmlformats.org/package/2006/relationships"><Relationship Id="rId20" Type="http://schemas.openxmlformats.org/officeDocument/2006/relationships/chart" Target="../charts/chart262.xml"/><Relationship Id="rId11" Type="http://schemas.openxmlformats.org/officeDocument/2006/relationships/chart" Target="../charts/chart253.xml"/><Relationship Id="rId22" Type="http://schemas.openxmlformats.org/officeDocument/2006/relationships/chart" Target="../charts/chart264.xml"/><Relationship Id="rId10" Type="http://schemas.openxmlformats.org/officeDocument/2006/relationships/chart" Target="../charts/chart252.xml"/><Relationship Id="rId21" Type="http://schemas.openxmlformats.org/officeDocument/2006/relationships/chart" Target="../charts/chart263.xml"/><Relationship Id="rId13" Type="http://schemas.openxmlformats.org/officeDocument/2006/relationships/chart" Target="../charts/chart255.xml"/><Relationship Id="rId12" Type="http://schemas.openxmlformats.org/officeDocument/2006/relationships/chart" Target="../charts/chart254.xml"/><Relationship Id="rId1" Type="http://schemas.openxmlformats.org/officeDocument/2006/relationships/chart" Target="../charts/chart243.xml"/><Relationship Id="rId2" Type="http://schemas.openxmlformats.org/officeDocument/2006/relationships/chart" Target="../charts/chart244.xml"/><Relationship Id="rId3" Type="http://schemas.openxmlformats.org/officeDocument/2006/relationships/chart" Target="../charts/chart245.xml"/><Relationship Id="rId4" Type="http://schemas.openxmlformats.org/officeDocument/2006/relationships/chart" Target="../charts/chart246.xml"/><Relationship Id="rId9" Type="http://schemas.openxmlformats.org/officeDocument/2006/relationships/chart" Target="../charts/chart251.xml"/><Relationship Id="rId15" Type="http://schemas.openxmlformats.org/officeDocument/2006/relationships/chart" Target="../charts/chart257.xml"/><Relationship Id="rId14" Type="http://schemas.openxmlformats.org/officeDocument/2006/relationships/chart" Target="../charts/chart256.xml"/><Relationship Id="rId17" Type="http://schemas.openxmlformats.org/officeDocument/2006/relationships/chart" Target="../charts/chart259.xml"/><Relationship Id="rId16" Type="http://schemas.openxmlformats.org/officeDocument/2006/relationships/chart" Target="../charts/chart258.xml"/><Relationship Id="rId5" Type="http://schemas.openxmlformats.org/officeDocument/2006/relationships/chart" Target="../charts/chart247.xml"/><Relationship Id="rId19" Type="http://schemas.openxmlformats.org/officeDocument/2006/relationships/chart" Target="../charts/chart261.xml"/><Relationship Id="rId6" Type="http://schemas.openxmlformats.org/officeDocument/2006/relationships/chart" Target="../charts/chart248.xml"/><Relationship Id="rId18" Type="http://schemas.openxmlformats.org/officeDocument/2006/relationships/chart" Target="../charts/chart260.xml"/><Relationship Id="rId7" Type="http://schemas.openxmlformats.org/officeDocument/2006/relationships/chart" Target="../charts/chart249.xml"/><Relationship Id="rId8" Type="http://schemas.openxmlformats.org/officeDocument/2006/relationships/chart" Target="../charts/chart250.xml"/></Relationships>
</file>

<file path=xl/drawings/_rels/drawing13.xml.rels><?xml version="1.0" encoding="UTF-8" standalone="yes"?><Relationships xmlns="http://schemas.openxmlformats.org/package/2006/relationships"><Relationship Id="rId20" Type="http://schemas.openxmlformats.org/officeDocument/2006/relationships/chart" Target="../charts/chart284.xml"/><Relationship Id="rId11" Type="http://schemas.openxmlformats.org/officeDocument/2006/relationships/chart" Target="../charts/chart275.xml"/><Relationship Id="rId22" Type="http://schemas.openxmlformats.org/officeDocument/2006/relationships/chart" Target="../charts/chart286.xml"/><Relationship Id="rId10" Type="http://schemas.openxmlformats.org/officeDocument/2006/relationships/chart" Target="../charts/chart274.xml"/><Relationship Id="rId21" Type="http://schemas.openxmlformats.org/officeDocument/2006/relationships/chart" Target="../charts/chart285.xml"/><Relationship Id="rId13" Type="http://schemas.openxmlformats.org/officeDocument/2006/relationships/chart" Target="../charts/chart277.xml"/><Relationship Id="rId12" Type="http://schemas.openxmlformats.org/officeDocument/2006/relationships/chart" Target="../charts/chart276.xml"/><Relationship Id="rId1" Type="http://schemas.openxmlformats.org/officeDocument/2006/relationships/chart" Target="../charts/chart265.xml"/><Relationship Id="rId2" Type="http://schemas.openxmlformats.org/officeDocument/2006/relationships/chart" Target="../charts/chart266.xml"/><Relationship Id="rId3" Type="http://schemas.openxmlformats.org/officeDocument/2006/relationships/chart" Target="../charts/chart267.xml"/><Relationship Id="rId4" Type="http://schemas.openxmlformats.org/officeDocument/2006/relationships/chart" Target="../charts/chart268.xml"/><Relationship Id="rId9" Type="http://schemas.openxmlformats.org/officeDocument/2006/relationships/chart" Target="../charts/chart273.xml"/><Relationship Id="rId15" Type="http://schemas.openxmlformats.org/officeDocument/2006/relationships/chart" Target="../charts/chart279.xml"/><Relationship Id="rId14" Type="http://schemas.openxmlformats.org/officeDocument/2006/relationships/chart" Target="../charts/chart278.xml"/><Relationship Id="rId17" Type="http://schemas.openxmlformats.org/officeDocument/2006/relationships/chart" Target="../charts/chart281.xml"/><Relationship Id="rId16" Type="http://schemas.openxmlformats.org/officeDocument/2006/relationships/chart" Target="../charts/chart280.xml"/><Relationship Id="rId5" Type="http://schemas.openxmlformats.org/officeDocument/2006/relationships/chart" Target="../charts/chart269.xml"/><Relationship Id="rId19" Type="http://schemas.openxmlformats.org/officeDocument/2006/relationships/chart" Target="../charts/chart283.xml"/><Relationship Id="rId6" Type="http://schemas.openxmlformats.org/officeDocument/2006/relationships/chart" Target="../charts/chart270.xml"/><Relationship Id="rId18" Type="http://schemas.openxmlformats.org/officeDocument/2006/relationships/chart" Target="../charts/chart282.xml"/><Relationship Id="rId7" Type="http://schemas.openxmlformats.org/officeDocument/2006/relationships/chart" Target="../charts/chart271.xml"/><Relationship Id="rId8" Type="http://schemas.openxmlformats.org/officeDocument/2006/relationships/chart" Target="../charts/chart272.xml"/></Relationships>
</file>

<file path=xl/drawings/_rels/drawing14.xml.rels><?xml version="1.0" encoding="UTF-8" standalone="yes"?><Relationships xmlns="http://schemas.openxmlformats.org/package/2006/relationships"><Relationship Id="rId20" Type="http://schemas.openxmlformats.org/officeDocument/2006/relationships/chart" Target="../charts/chart306.xml"/><Relationship Id="rId11" Type="http://schemas.openxmlformats.org/officeDocument/2006/relationships/chart" Target="../charts/chart297.xml"/><Relationship Id="rId22" Type="http://schemas.openxmlformats.org/officeDocument/2006/relationships/chart" Target="../charts/chart308.xml"/><Relationship Id="rId10" Type="http://schemas.openxmlformats.org/officeDocument/2006/relationships/chart" Target="../charts/chart296.xml"/><Relationship Id="rId21" Type="http://schemas.openxmlformats.org/officeDocument/2006/relationships/chart" Target="../charts/chart307.xml"/><Relationship Id="rId13" Type="http://schemas.openxmlformats.org/officeDocument/2006/relationships/chart" Target="../charts/chart299.xml"/><Relationship Id="rId12" Type="http://schemas.openxmlformats.org/officeDocument/2006/relationships/chart" Target="../charts/chart298.xml"/><Relationship Id="rId1" Type="http://schemas.openxmlformats.org/officeDocument/2006/relationships/chart" Target="../charts/chart287.xml"/><Relationship Id="rId2" Type="http://schemas.openxmlformats.org/officeDocument/2006/relationships/chart" Target="../charts/chart288.xml"/><Relationship Id="rId3" Type="http://schemas.openxmlformats.org/officeDocument/2006/relationships/chart" Target="../charts/chart289.xml"/><Relationship Id="rId4" Type="http://schemas.openxmlformats.org/officeDocument/2006/relationships/chart" Target="../charts/chart290.xml"/><Relationship Id="rId9" Type="http://schemas.openxmlformats.org/officeDocument/2006/relationships/chart" Target="../charts/chart295.xml"/><Relationship Id="rId15" Type="http://schemas.openxmlformats.org/officeDocument/2006/relationships/chart" Target="../charts/chart301.xml"/><Relationship Id="rId14" Type="http://schemas.openxmlformats.org/officeDocument/2006/relationships/chart" Target="../charts/chart300.xml"/><Relationship Id="rId17" Type="http://schemas.openxmlformats.org/officeDocument/2006/relationships/chart" Target="../charts/chart303.xml"/><Relationship Id="rId16" Type="http://schemas.openxmlformats.org/officeDocument/2006/relationships/chart" Target="../charts/chart302.xml"/><Relationship Id="rId5" Type="http://schemas.openxmlformats.org/officeDocument/2006/relationships/chart" Target="../charts/chart291.xml"/><Relationship Id="rId19" Type="http://schemas.openxmlformats.org/officeDocument/2006/relationships/chart" Target="../charts/chart305.xml"/><Relationship Id="rId6" Type="http://schemas.openxmlformats.org/officeDocument/2006/relationships/chart" Target="../charts/chart292.xml"/><Relationship Id="rId18" Type="http://schemas.openxmlformats.org/officeDocument/2006/relationships/chart" Target="../charts/chart304.xml"/><Relationship Id="rId7" Type="http://schemas.openxmlformats.org/officeDocument/2006/relationships/chart" Target="../charts/chart293.xml"/><Relationship Id="rId8" Type="http://schemas.openxmlformats.org/officeDocument/2006/relationships/chart" Target="../charts/chart294.xml"/></Relationships>
</file>

<file path=xl/drawings/_rels/drawing15.xml.rels><?xml version="1.0" encoding="UTF-8" standalone="yes"?><Relationships xmlns="http://schemas.openxmlformats.org/package/2006/relationships"><Relationship Id="rId20" Type="http://schemas.openxmlformats.org/officeDocument/2006/relationships/chart" Target="../charts/chart328.xml"/><Relationship Id="rId11" Type="http://schemas.openxmlformats.org/officeDocument/2006/relationships/chart" Target="../charts/chart319.xml"/><Relationship Id="rId22" Type="http://schemas.openxmlformats.org/officeDocument/2006/relationships/chart" Target="../charts/chart330.xml"/><Relationship Id="rId10" Type="http://schemas.openxmlformats.org/officeDocument/2006/relationships/chart" Target="../charts/chart318.xml"/><Relationship Id="rId21" Type="http://schemas.openxmlformats.org/officeDocument/2006/relationships/chart" Target="../charts/chart329.xml"/><Relationship Id="rId13" Type="http://schemas.openxmlformats.org/officeDocument/2006/relationships/chart" Target="../charts/chart321.xml"/><Relationship Id="rId12" Type="http://schemas.openxmlformats.org/officeDocument/2006/relationships/chart" Target="../charts/chart320.xml"/><Relationship Id="rId1" Type="http://schemas.openxmlformats.org/officeDocument/2006/relationships/chart" Target="../charts/chart309.xml"/><Relationship Id="rId2" Type="http://schemas.openxmlformats.org/officeDocument/2006/relationships/chart" Target="../charts/chart310.xml"/><Relationship Id="rId3" Type="http://schemas.openxmlformats.org/officeDocument/2006/relationships/chart" Target="../charts/chart311.xml"/><Relationship Id="rId4" Type="http://schemas.openxmlformats.org/officeDocument/2006/relationships/chart" Target="../charts/chart312.xml"/><Relationship Id="rId9" Type="http://schemas.openxmlformats.org/officeDocument/2006/relationships/chart" Target="../charts/chart317.xml"/><Relationship Id="rId15" Type="http://schemas.openxmlformats.org/officeDocument/2006/relationships/chart" Target="../charts/chart323.xml"/><Relationship Id="rId14" Type="http://schemas.openxmlformats.org/officeDocument/2006/relationships/chart" Target="../charts/chart322.xml"/><Relationship Id="rId17" Type="http://schemas.openxmlformats.org/officeDocument/2006/relationships/chart" Target="../charts/chart325.xml"/><Relationship Id="rId16" Type="http://schemas.openxmlformats.org/officeDocument/2006/relationships/chart" Target="../charts/chart324.xml"/><Relationship Id="rId5" Type="http://schemas.openxmlformats.org/officeDocument/2006/relationships/chart" Target="../charts/chart313.xml"/><Relationship Id="rId19" Type="http://schemas.openxmlformats.org/officeDocument/2006/relationships/chart" Target="../charts/chart327.xml"/><Relationship Id="rId6" Type="http://schemas.openxmlformats.org/officeDocument/2006/relationships/chart" Target="../charts/chart314.xml"/><Relationship Id="rId18" Type="http://schemas.openxmlformats.org/officeDocument/2006/relationships/chart" Target="../charts/chart326.xml"/><Relationship Id="rId7" Type="http://schemas.openxmlformats.org/officeDocument/2006/relationships/chart" Target="../charts/chart315.xml"/><Relationship Id="rId8" Type="http://schemas.openxmlformats.org/officeDocument/2006/relationships/chart" Target="../charts/chart31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1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2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3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4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5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6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7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8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9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10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11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12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13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14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15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16" name="Chart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17" name="Chart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18" name="Chart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19" name="Chart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20" name="Chart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21" name="Chart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22" name="Chart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23" name="Chart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24" name="Chart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25" name="Chart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26" name="Chart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27" name="Chart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28" name="Chart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29" name="Chart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30" name="Chart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31" name="Chart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32" name="Chart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33" name="Chart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34" name="Chart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35" name="Chart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36" name="Chart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37" name="Chart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38" name="Chart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39" name="Chart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40" name="Chart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41" name="Chart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42" name="Chart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43" name="Chart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44" name="Chart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45" name="Chart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46" name="Chart 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47" name="Chart 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48" name="Chart 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49" name="Chart 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50" name="Chart 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51" name="Chart 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52" name="Chart 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53" name="Chart 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54" name="Chart 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55" name="Chart 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56" name="Chart 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57" name="Chart 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58" name="Chart 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59" name="Chart 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60" name="Chart 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61" name="Chart 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62" name="Chart 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63" name="Chart 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64" name="Chart 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65" name="Chart 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66" name="Chart 6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67" name="Chart 6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68" name="Chart 6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69" name="Chart 6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70" name="Chart 7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71" name="Chart 7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72" name="Chart 7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73" name="Chart 7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74" name="Chart 7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75" name="Chart 7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76" name="Chart 7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77" name="Chart 7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78" name="Chart 7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79" name="Chart 7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80" name="Chart 8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81" name="Chart 8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82" name="Chart 8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83" name="Chart 8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84" name="Chart 8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85" name="Chart 8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86" name="Chart 8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87" name="Chart 8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88" name="Chart 8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89" name="Chart 8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90" name="Chart 9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91" name="Chart 9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92" name="Chart 9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93" name="Chart 9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94" name="Chart 9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95" name="Chart 9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96" name="Chart 9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97" name="Chart 9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98" name="Chart 9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99" name="Chart 9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100" name="Chart 10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101" name="Chart 10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102" name="Chart 10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103" name="Chart 10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104" name="Chart 10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105" name="Chart 10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106" name="Chart 10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107" name="Chart 10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108" name="Chart 10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109" name="Chart 10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110" name="Chart 1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111" name="Chart 1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112" name="Chart 1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113" name="Chart 1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114" name="Chart 1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115" name="Chart 1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116" name="Chart 1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117" name="Chart 1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118" name="Chart 1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119" name="Chart 1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120" name="Chart 1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121" name="Chart 1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122" name="Chart 1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123" name="Chart 1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124" name="Chart 1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125" name="Chart 1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126" name="Chart 1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127" name="Chart 1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128" name="Chart 1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129" name="Chart 1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130" name="Chart 1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131" name="Chart 1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132" name="Chart 1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133" name="Chart 1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134" name="Chart 1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135" name="Chart 1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136" name="Chart 1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137" name="Chart 1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138" name="Chart 1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139" name="Chart 1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140" name="Chart 1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141" name="Chart 1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142" name="Chart 1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143" name="Chart 1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144" name="Chart 1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145" name="Chart 1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146" name="Chart 1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147" name="Chart 1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148" name="Chart 1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149" name="Chart 1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150" name="Chart 1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151" name="Chart 1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152" name="Chart 1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153" name="Chart 1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154" name="Chart 1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155" name="Chart 1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156" name="Chart 1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157" name="Chart 1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158" name="Chart 1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159" name="Chart 1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160" name="Chart 1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161" name="Chart 1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162" name="Chart 1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163" name="Chart 1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164" name="Chart 1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165" name="Chart 1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166" name="Chart 16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167" name="Chart 16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168" name="Chart 16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169" name="Chart 16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170" name="Chart 17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171" name="Chart 17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172" name="Chart 17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173" name="Chart 17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174" name="Chart 17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175" name="Chart 17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176" name="Chart 17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177" name="Chart 17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178" name="Chart 17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179" name="Chart 17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180" name="Chart 18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181" name="Chart 18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182" name="Chart 18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183" name="Chart 18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184" name="Chart 18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185" name="Chart 18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186" name="Chart 18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187" name="Chart 18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188" name="Chart 18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189" name="Chart 18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190" name="Chart 19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191" name="Chart 19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192" name="Chart 19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193" name="Chart 19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194" name="Chart 19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195" name="Chart 19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196" name="Chart 19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197" name="Chart 19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198" name="Chart 19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199" name="Chart 19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200" name="Chart 20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201" name="Chart 20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202" name="Chart 20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203" name="Chart 20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204" name="Chart 20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205" name="Chart 20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206" name="Chart 20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207" name="Chart 20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208" name="Chart 20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209" name="Chart 20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210" name="Chart 2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211" name="Chart 2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212" name="Chart 2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213" name="Chart 2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214" name="Chart 2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215" name="Chart 2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216" name="Chart 2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217" name="Chart 2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218" name="Chart 2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219" name="Chart 2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220" name="Chart 2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221" name="Chart 2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222" name="Chart 2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223" name="Chart 2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224" name="Chart 2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225" name="Chart 2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226" name="Chart 2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227" name="Chart 2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228" name="Chart 2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229" name="Chart 2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230" name="Chart 2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231" name="Chart 2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232" name="Chart 2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233" name="Chart 2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234" name="Chart 2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235" name="Chart 2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236" name="Chart 2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237" name="Chart 2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238" name="Chart 2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239" name="Chart 2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240" name="Chart 2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241" name="Chart 2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242" name="Chart 2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243" name="Chart 2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244" name="Chart 2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245" name="Chart 2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246" name="Chart 24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247" name="Chart 24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248" name="Chart 24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249" name="Chart 24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250" name="Chart 25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251" name="Chart 25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252" name="Chart 25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253" name="Chart 25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254" name="Chart 25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255" name="Chart 25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256" name="Chart 25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257" name="Chart 25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258" name="Chart 25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259" name="Chart 25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260" name="Chart 26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261" name="Chart 26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262" name="Chart 26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263" name="Chart 26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264" name="Chart 26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265" name="Chart 26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266" name="Chart 26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267" name="Chart 26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268" name="Chart 26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269" name="Chart 26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270" name="Chart 27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271" name="Chart 27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272" name="Chart 27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273" name="Chart 27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274" name="Chart 27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275" name="Chart 27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276" name="Chart 27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277" name="Chart 27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278" name="Chart 27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279" name="Chart 27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280" name="Chart 28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281" name="Chart 28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282" name="Chart 28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283" name="Chart 28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284" name="Chart 28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285" name="Chart 28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286" name="Chart 28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287" name="Chart 28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288" name="Chart 28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289" name="Chart 28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290" name="Chart 29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291" name="Chart 29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292" name="Chart 29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293" name="Chart 29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294" name="Chart 29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295" name="Chart 29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296" name="Chart 29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297" name="Chart 29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298" name="Chart 29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299" name="Chart 29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300" name="Chart 30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301" name="Chart 30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302" name="Chart 30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303" name="Chart 30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304" name="Chart 30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305" name="Chart 30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306" name="Chart 30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307" name="Chart 30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308" name="Chart 30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6</xdr:col>
      <xdr:colOff>600075</xdr:colOff>
      <xdr:row>0</xdr:row>
      <xdr:rowOff>171450</xdr:rowOff>
    </xdr:from>
    <xdr:ext cx="2809875" cy="2590800"/>
    <xdr:graphicFrame>
      <xdr:nvGraphicFramePr>
        <xdr:cNvPr id="309" name="Chart 30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"/>
        </a:graphicData>
      </a:graphic>
    </xdr:graphicFrame>
    <xdr:clientData fLocksWithSheet="0"/>
  </xdr:oneCellAnchor>
  <xdr:oneCellAnchor>
    <xdr:from>
      <xdr:col>6</xdr:col>
      <xdr:colOff>609600</xdr:colOff>
      <xdr:row>15</xdr:row>
      <xdr:rowOff>28575</xdr:rowOff>
    </xdr:from>
    <xdr:ext cx="2571750" cy="2857500"/>
    <xdr:graphicFrame>
      <xdr:nvGraphicFramePr>
        <xdr:cNvPr id="310" name="Chart 3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"/>
        </a:graphicData>
      </a:graphic>
    </xdr:graphicFrame>
    <xdr:clientData fLocksWithSheet="0"/>
  </xdr:oneCellAnchor>
  <xdr:oneCellAnchor>
    <xdr:from>
      <xdr:col>6</xdr:col>
      <xdr:colOff>619125</xdr:colOff>
      <xdr:row>28</xdr:row>
      <xdr:rowOff>257175</xdr:rowOff>
    </xdr:from>
    <xdr:ext cx="2581275" cy="2362200"/>
    <xdr:graphicFrame>
      <xdr:nvGraphicFramePr>
        <xdr:cNvPr id="311" name="Chart 3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3"/>
        </a:graphicData>
      </a:graphic>
    </xdr:graphicFrame>
    <xdr:clientData fLocksWithSheet="0"/>
  </xdr:oneCellAnchor>
  <xdr:oneCellAnchor>
    <xdr:from>
      <xdr:col>11</xdr:col>
      <xdr:colOff>9525</xdr:colOff>
      <xdr:row>0</xdr:row>
      <xdr:rowOff>180975</xdr:rowOff>
    </xdr:from>
    <xdr:ext cx="4286250" cy="2571750"/>
    <xdr:graphicFrame>
      <xdr:nvGraphicFramePr>
        <xdr:cNvPr id="312" name="Chart 3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4"/>
        </a:graphicData>
      </a:graphic>
    </xdr:graphicFrame>
    <xdr:clientData fLocksWithSheet="0"/>
  </xdr:oneCellAnchor>
  <xdr:oneCellAnchor>
    <xdr:from>
      <xdr:col>11</xdr:col>
      <xdr:colOff>0</xdr:colOff>
      <xdr:row>15</xdr:row>
      <xdr:rowOff>0</xdr:rowOff>
    </xdr:from>
    <xdr:ext cx="4286250" cy="2800350"/>
    <xdr:graphicFrame>
      <xdr:nvGraphicFramePr>
        <xdr:cNvPr id="313" name="Chart 3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5"/>
        </a:graphicData>
      </a:graphic>
    </xdr:graphicFrame>
    <xdr:clientData fLocksWithSheet="0"/>
  </xdr:oneCellAnchor>
  <xdr:oneCellAnchor>
    <xdr:from>
      <xdr:col>10</xdr:col>
      <xdr:colOff>771525</xdr:colOff>
      <xdr:row>28</xdr:row>
      <xdr:rowOff>180975</xdr:rowOff>
    </xdr:from>
    <xdr:ext cx="4286250" cy="2428875"/>
    <xdr:graphicFrame>
      <xdr:nvGraphicFramePr>
        <xdr:cNvPr id="314" name="Chart 3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6"/>
        </a:graphicData>
      </a:graphic>
    </xdr:graphicFrame>
    <xdr:clientData fLocksWithSheet="0"/>
  </xdr:oneCellAnchor>
  <xdr:oneCellAnchor>
    <xdr:from>
      <xdr:col>18</xdr:col>
      <xdr:colOff>9525</xdr:colOff>
      <xdr:row>1</xdr:row>
      <xdr:rowOff>0</xdr:rowOff>
    </xdr:from>
    <xdr:ext cx="4286250" cy="2581275"/>
    <xdr:graphicFrame>
      <xdr:nvGraphicFramePr>
        <xdr:cNvPr id="315" name="Chart 3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7"/>
        </a:graphicData>
      </a:graphic>
    </xdr:graphicFrame>
    <xdr:clientData fLocksWithSheet="0"/>
  </xdr:oneCellAnchor>
  <xdr:oneCellAnchor>
    <xdr:from>
      <xdr:col>18</xdr:col>
      <xdr:colOff>9525</xdr:colOff>
      <xdr:row>15</xdr:row>
      <xdr:rowOff>19050</xdr:rowOff>
    </xdr:from>
    <xdr:ext cx="4286250" cy="2819400"/>
    <xdr:graphicFrame>
      <xdr:nvGraphicFramePr>
        <xdr:cNvPr id="316" name="Chart 3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8"/>
        </a:graphicData>
      </a:graphic>
    </xdr:graphicFrame>
    <xdr:clientData fLocksWithSheet="0"/>
  </xdr:oneCellAnchor>
  <xdr:oneCellAnchor>
    <xdr:from>
      <xdr:col>25</xdr:col>
      <xdr:colOff>19050</xdr:colOff>
      <xdr:row>1</xdr:row>
      <xdr:rowOff>9525</xdr:rowOff>
    </xdr:from>
    <xdr:ext cx="4286250" cy="2571750"/>
    <xdr:graphicFrame>
      <xdr:nvGraphicFramePr>
        <xdr:cNvPr id="317" name="Chart 3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9"/>
        </a:graphicData>
      </a:graphic>
    </xdr:graphicFrame>
    <xdr:clientData fLocksWithSheet="0"/>
  </xdr:oneCellAnchor>
  <xdr:oneCellAnchor>
    <xdr:from>
      <xdr:col>25</xdr:col>
      <xdr:colOff>9525</xdr:colOff>
      <xdr:row>14</xdr:row>
      <xdr:rowOff>333375</xdr:rowOff>
    </xdr:from>
    <xdr:ext cx="4286250" cy="2847975"/>
    <xdr:graphicFrame>
      <xdr:nvGraphicFramePr>
        <xdr:cNvPr id="318" name="Chart 3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0"/>
        </a:graphicData>
      </a:graphic>
    </xdr:graphicFrame>
    <xdr:clientData fLocksWithSheet="0"/>
  </xdr:oneCellAnchor>
  <xdr:oneCellAnchor>
    <xdr:from>
      <xdr:col>25</xdr:col>
      <xdr:colOff>0</xdr:colOff>
      <xdr:row>28</xdr:row>
      <xdr:rowOff>190500</xdr:rowOff>
    </xdr:from>
    <xdr:ext cx="4286250" cy="2438400"/>
    <xdr:graphicFrame>
      <xdr:nvGraphicFramePr>
        <xdr:cNvPr id="319" name="Chart 3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1"/>
        </a:graphicData>
      </a:graphic>
    </xdr:graphicFrame>
    <xdr:clientData fLocksWithSheet="0"/>
  </xdr:oneCellAnchor>
  <xdr:oneCellAnchor>
    <xdr:from>
      <xdr:col>32</xdr:col>
      <xdr:colOff>0</xdr:colOff>
      <xdr:row>0</xdr:row>
      <xdr:rowOff>161925</xdr:rowOff>
    </xdr:from>
    <xdr:ext cx="4286250" cy="2619375"/>
    <xdr:graphicFrame>
      <xdr:nvGraphicFramePr>
        <xdr:cNvPr id="320" name="Chart 3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2"/>
        </a:graphicData>
      </a:graphic>
    </xdr:graphicFrame>
    <xdr:clientData fLocksWithSheet="0"/>
  </xdr:oneCellAnchor>
  <xdr:oneCellAnchor>
    <xdr:from>
      <xdr:col>32</xdr:col>
      <xdr:colOff>9525</xdr:colOff>
      <xdr:row>15</xdr:row>
      <xdr:rowOff>0</xdr:rowOff>
    </xdr:from>
    <xdr:ext cx="4286250" cy="2819400"/>
    <xdr:graphicFrame>
      <xdr:nvGraphicFramePr>
        <xdr:cNvPr id="321" name="Chart 3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3"/>
        </a:graphicData>
      </a:graphic>
    </xdr:graphicFrame>
    <xdr:clientData fLocksWithSheet="0"/>
  </xdr:oneCellAnchor>
  <xdr:oneCellAnchor>
    <xdr:from>
      <xdr:col>32</xdr:col>
      <xdr:colOff>0</xdr:colOff>
      <xdr:row>28</xdr:row>
      <xdr:rowOff>152400</xdr:rowOff>
    </xdr:from>
    <xdr:ext cx="4286250" cy="2505075"/>
    <xdr:graphicFrame>
      <xdr:nvGraphicFramePr>
        <xdr:cNvPr id="322" name="Chart 3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4"/>
        </a:graphicData>
      </a:graphic>
    </xdr:graphicFrame>
    <xdr:clientData fLocksWithSheet="0"/>
  </xdr:oneCellAnchor>
  <xdr:oneCellAnchor>
    <xdr:from>
      <xdr:col>39</xdr:col>
      <xdr:colOff>19050</xdr:colOff>
      <xdr:row>1</xdr:row>
      <xdr:rowOff>9525</xdr:rowOff>
    </xdr:from>
    <xdr:ext cx="4286250" cy="2590800"/>
    <xdr:graphicFrame>
      <xdr:nvGraphicFramePr>
        <xdr:cNvPr id="323" name="Chart 3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5"/>
        </a:graphicData>
      </a:graphic>
    </xdr:graphicFrame>
    <xdr:clientData fLocksWithSheet="0"/>
  </xdr:oneCellAnchor>
  <xdr:oneCellAnchor>
    <xdr:from>
      <xdr:col>39</xdr:col>
      <xdr:colOff>0</xdr:colOff>
      <xdr:row>15</xdr:row>
      <xdr:rowOff>28575</xdr:rowOff>
    </xdr:from>
    <xdr:ext cx="4286250" cy="2752725"/>
    <xdr:graphicFrame>
      <xdr:nvGraphicFramePr>
        <xdr:cNvPr id="324" name="Chart 3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6"/>
        </a:graphicData>
      </a:graphic>
    </xdr:graphicFrame>
    <xdr:clientData fLocksWithSheet="0"/>
  </xdr:oneCellAnchor>
  <xdr:oneCellAnchor>
    <xdr:from>
      <xdr:col>39</xdr:col>
      <xdr:colOff>0</xdr:colOff>
      <xdr:row>28</xdr:row>
      <xdr:rowOff>142875</xdr:rowOff>
    </xdr:from>
    <xdr:ext cx="4286250" cy="2514600"/>
    <xdr:graphicFrame>
      <xdr:nvGraphicFramePr>
        <xdr:cNvPr id="325" name="Chart 3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7"/>
        </a:graphicData>
      </a:graphic>
    </xdr:graphicFrame>
    <xdr:clientData fLocksWithSheet="0"/>
  </xdr:oneCellAnchor>
  <xdr:oneCellAnchor>
    <xdr:from>
      <xdr:col>46</xdr:col>
      <xdr:colOff>9525</xdr:colOff>
      <xdr:row>1</xdr:row>
      <xdr:rowOff>9525</xdr:rowOff>
    </xdr:from>
    <xdr:ext cx="4286250" cy="2600325"/>
    <xdr:graphicFrame>
      <xdr:nvGraphicFramePr>
        <xdr:cNvPr id="326" name="Chart 3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8"/>
        </a:graphicData>
      </a:graphic>
    </xdr:graphicFrame>
    <xdr:clientData fLocksWithSheet="0"/>
  </xdr:oneCellAnchor>
  <xdr:oneCellAnchor>
    <xdr:from>
      <xdr:col>46</xdr:col>
      <xdr:colOff>19050</xdr:colOff>
      <xdr:row>15</xdr:row>
      <xdr:rowOff>19050</xdr:rowOff>
    </xdr:from>
    <xdr:ext cx="4286250" cy="2809875"/>
    <xdr:graphicFrame>
      <xdr:nvGraphicFramePr>
        <xdr:cNvPr id="327" name="Chart 3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19"/>
        </a:graphicData>
      </a:graphic>
    </xdr:graphicFrame>
    <xdr:clientData fLocksWithSheet="0"/>
  </xdr:oneCellAnchor>
  <xdr:oneCellAnchor>
    <xdr:from>
      <xdr:col>46</xdr:col>
      <xdr:colOff>0</xdr:colOff>
      <xdr:row>28</xdr:row>
      <xdr:rowOff>180975</xdr:rowOff>
    </xdr:from>
    <xdr:ext cx="4286250" cy="2505075"/>
    <xdr:graphicFrame>
      <xdr:nvGraphicFramePr>
        <xdr:cNvPr id="328" name="Chart 3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0"/>
        </a:graphicData>
      </a:graphic>
    </xdr:graphicFrame>
    <xdr:clientData fLocksWithSheet="0"/>
  </xdr:oneCellAnchor>
  <xdr:oneCellAnchor>
    <xdr:from>
      <xdr:col>18</xdr:col>
      <xdr:colOff>19050</xdr:colOff>
      <xdr:row>28</xdr:row>
      <xdr:rowOff>171450</xdr:rowOff>
    </xdr:from>
    <xdr:ext cx="4286250" cy="2438400"/>
    <xdr:graphicFrame>
      <xdr:nvGraphicFramePr>
        <xdr:cNvPr id="329" name="Chart 3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1"/>
        </a:graphicData>
      </a:graphic>
    </xdr:graphicFrame>
    <xdr:clientData fLocksWithSheet="0"/>
  </xdr:oneCellAnchor>
  <xdr:oneCellAnchor>
    <xdr:from>
      <xdr:col>1</xdr:col>
      <xdr:colOff>190500</xdr:colOff>
      <xdr:row>38</xdr:row>
      <xdr:rowOff>152400</xdr:rowOff>
    </xdr:from>
    <xdr:ext cx="4600575" cy="3009900"/>
    <xdr:graphicFrame>
      <xdr:nvGraphicFramePr>
        <xdr:cNvPr id="330" name="Chart 3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r:id="rId22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7</v>
      </c>
      <c r="B3" s="11" t="s">
        <v>8</v>
      </c>
      <c r="C3" s="12" t="s">
        <v>9</v>
      </c>
      <c r="D3" s="13" t="str">
        <f>+SUM(INICIO:FIN!D3)</f>
        <v>#NAME?</v>
      </c>
      <c r="E3" s="13" t="str">
        <f>+SUM(INICIO:FIN!E3)</f>
        <v>#NAME?</v>
      </c>
      <c r="F3" s="13" t="str">
        <f>+SUM(INICIO:FIN!F3)</f>
        <v>#NAME?</v>
      </c>
    </row>
    <row r="4" ht="14.25" customHeight="1">
      <c r="A4" s="14"/>
      <c r="B4" s="15"/>
      <c r="C4" s="16" t="s">
        <v>10</v>
      </c>
      <c r="D4" s="13" t="str">
        <f>+SUM(INICIO:FIN!D4)</f>
        <v>#NAME?</v>
      </c>
      <c r="E4" s="13" t="str">
        <f>+SUM(INICIO:FIN!E4)</f>
        <v>#NAME?</v>
      </c>
      <c r="F4" s="13" t="str">
        <f>+SUM(INICIO:FIN!F4)</f>
        <v>#NAME?</v>
      </c>
    </row>
    <row r="5" ht="14.25" customHeight="1">
      <c r="A5" s="14"/>
      <c r="B5" s="17" t="s">
        <v>11</v>
      </c>
      <c r="C5" s="18" t="s">
        <v>9</v>
      </c>
      <c r="D5" s="13" t="str">
        <f>+SUM(INICIO:FIN!D5)</f>
        <v>#NAME?</v>
      </c>
      <c r="E5" s="13" t="str">
        <f>+SUM(INICIO:FIN!E5)</f>
        <v>#NAME?</v>
      </c>
      <c r="F5" s="13" t="str">
        <f>+SUM(INICIO:FIN!F5)</f>
        <v>#NAME?</v>
      </c>
    </row>
    <row r="6" ht="14.25" customHeight="1">
      <c r="A6" s="14"/>
      <c r="B6" s="15"/>
      <c r="C6" s="18" t="s">
        <v>10</v>
      </c>
      <c r="D6" s="13" t="str">
        <f>+SUM(INICIO:FIN!D6)</f>
        <v>#NAME?</v>
      </c>
      <c r="E6" s="13" t="str">
        <f>+SUM(INICIO:FIN!E6)</f>
        <v>#NAME?</v>
      </c>
      <c r="F6" s="13" t="str">
        <f>+SUM(INICIO:FIN!F6)</f>
        <v>#NAME?</v>
      </c>
    </row>
    <row r="7" ht="14.25" customHeight="1">
      <c r="A7" s="14"/>
      <c r="B7" s="19" t="s">
        <v>12</v>
      </c>
      <c r="C7" s="18" t="s">
        <v>9</v>
      </c>
      <c r="D7" s="13" t="str">
        <f>+SUM(INICIO:FIN!D7)</f>
        <v>#NAME?</v>
      </c>
      <c r="E7" s="13" t="str">
        <f>+SUM(INICIO:FIN!E7)</f>
        <v>#NAME?</v>
      </c>
      <c r="F7" s="13" t="str">
        <f>+SUM(INICIO:FIN!F7)</f>
        <v>#NAME?</v>
      </c>
    </row>
    <row r="8" ht="14.25" customHeight="1">
      <c r="A8" s="14"/>
      <c r="B8" s="15"/>
      <c r="C8" s="18" t="s">
        <v>10</v>
      </c>
      <c r="D8" s="13" t="str">
        <f>+SUM(INICIO:FIN!D8)</f>
        <v>#NAME?</v>
      </c>
      <c r="E8" s="13" t="str">
        <f>+SUM(INICIO:FIN!E8)</f>
        <v>#NAME?</v>
      </c>
      <c r="F8" s="13" t="str">
        <f>+SUM(INICIO:FIN!F8)</f>
        <v>#NAME?</v>
      </c>
    </row>
    <row r="9" ht="14.25" customHeight="1">
      <c r="A9" s="14"/>
      <c r="B9" s="19" t="s">
        <v>13</v>
      </c>
      <c r="C9" s="18" t="s">
        <v>9</v>
      </c>
      <c r="D9" s="13" t="str">
        <f>+SUM(INICIO:FIN!D9)</f>
        <v>#NAME?</v>
      </c>
      <c r="E9" s="13" t="str">
        <f>+SUM(INICIO:FIN!E9)</f>
        <v>#NAME?</v>
      </c>
      <c r="F9" s="13" t="str">
        <f>+SUM(INICIO:FIN!F9)</f>
        <v>#NAME?</v>
      </c>
    </row>
    <row r="10" ht="14.25" customHeight="1">
      <c r="A10" s="14"/>
      <c r="B10" s="15"/>
      <c r="C10" s="18" t="s">
        <v>10</v>
      </c>
      <c r="D10" s="13" t="str">
        <f>+SUM(INICIO:FIN!D10)</f>
        <v>#NAME?</v>
      </c>
      <c r="E10" s="13" t="str">
        <f>+SUM(INICIO:FIN!E10)</f>
        <v>#NAME?</v>
      </c>
      <c r="F10" s="13" t="str">
        <f>+SUM(INICIO:FIN!F10)</f>
        <v>#NAME?</v>
      </c>
    </row>
    <row r="11" ht="14.25" customHeight="1">
      <c r="A11" s="14"/>
      <c r="B11" s="19" t="s">
        <v>14</v>
      </c>
      <c r="C11" s="18" t="s">
        <v>9</v>
      </c>
      <c r="D11" s="13" t="str">
        <f>+SUM(INICIO:FIN!D11)</f>
        <v>#NAME?</v>
      </c>
      <c r="E11" s="13" t="str">
        <f>+SUM(INICIO:FIN!E11)</f>
        <v>#NAME?</v>
      </c>
      <c r="F11" s="13" t="str">
        <f>+SUM(INICIO:FIN!F11)</f>
        <v>#NAME?</v>
      </c>
    </row>
    <row r="12" ht="14.25" customHeight="1">
      <c r="A12" s="14"/>
      <c r="B12" s="15"/>
      <c r="C12" s="18" t="s">
        <v>10</v>
      </c>
      <c r="D12" s="13" t="str">
        <f>+SUM(INICIO:FIN!D12)</f>
        <v>#NAME?</v>
      </c>
      <c r="E12" s="13" t="str">
        <f>+SUM(INICIO:FIN!E12)</f>
        <v>#NAME?</v>
      </c>
      <c r="F12" s="13" t="str">
        <f>+SUM(INICIO:FIN!F12)</f>
        <v>#NAME?</v>
      </c>
    </row>
    <row r="13" ht="14.25" customHeight="1">
      <c r="A13" s="14"/>
      <c r="B13" s="19" t="s">
        <v>15</v>
      </c>
      <c r="C13" s="18" t="s">
        <v>9</v>
      </c>
      <c r="D13" s="13" t="str">
        <f>+SUM(INICIO:FIN!D13)</f>
        <v>#NAME?</v>
      </c>
      <c r="E13" s="13" t="str">
        <f>+SUM(INICIO:FIN!E13)</f>
        <v>#NAME?</v>
      </c>
      <c r="F13" s="13" t="str">
        <f>+SUM(INICIO:FIN!F13)</f>
        <v>#NAME?</v>
      </c>
    </row>
    <row r="14" ht="14.25" customHeight="1">
      <c r="A14" s="14"/>
      <c r="B14" s="15"/>
      <c r="C14" s="18" t="s">
        <v>10</v>
      </c>
      <c r="D14" s="13" t="str">
        <f>+SUM(INICIO:FIN!D14)</f>
        <v>#NAME?</v>
      </c>
      <c r="E14" s="13" t="str">
        <f>+SUM(INICIO:FIN!E14)</f>
        <v>#NAME?</v>
      </c>
      <c r="F14" s="13" t="str">
        <f>+SUM(INICIO:FIN!F14)</f>
        <v>#NAME?</v>
      </c>
    </row>
    <row r="15" ht="27.0" customHeight="1">
      <c r="A15" s="14"/>
      <c r="B15" s="19" t="s">
        <v>16</v>
      </c>
      <c r="C15" s="18" t="s">
        <v>9</v>
      </c>
      <c r="D15" s="13" t="str">
        <f>+SUM(INICIO:FIN!D15)</f>
        <v>#NAME?</v>
      </c>
      <c r="E15" s="13" t="str">
        <f>+SUM(INICIO:FIN!E15)</f>
        <v>#NAME?</v>
      </c>
      <c r="F15" s="13" t="str">
        <f>+SUM(INICIO:FIN!F15)</f>
        <v>#NAME?</v>
      </c>
    </row>
    <row r="16" ht="14.25" customHeight="1">
      <c r="A16" s="14"/>
      <c r="B16" s="15"/>
      <c r="C16" s="18" t="s">
        <v>10</v>
      </c>
      <c r="D16" s="13" t="str">
        <f>+SUM(INICIO:FIN!D16)</f>
        <v>#NAME?</v>
      </c>
      <c r="E16" s="13" t="str">
        <f>+SUM(INICIO:FIN!E16)</f>
        <v>#NAME?</v>
      </c>
      <c r="F16" s="13" t="str">
        <f>+SUM(INICIO:FIN!F16)</f>
        <v>#NAME?</v>
      </c>
    </row>
    <row r="17" ht="14.25" customHeight="1">
      <c r="A17" s="14"/>
      <c r="B17" s="19" t="s">
        <v>17</v>
      </c>
      <c r="C17" s="18" t="s">
        <v>9</v>
      </c>
      <c r="D17" s="13" t="str">
        <f>+SUM(INICIO:FIN!D17)</f>
        <v>#NAME?</v>
      </c>
      <c r="E17" s="13" t="str">
        <f>+SUM(INICIO:FIN!E17)</f>
        <v>#NAME?</v>
      </c>
      <c r="F17" s="13" t="str">
        <f>+SUM(INICIO:FIN!F17)</f>
        <v>#NAME?</v>
      </c>
    </row>
    <row r="18" ht="14.25" customHeight="1">
      <c r="A18" s="14"/>
      <c r="B18" s="15"/>
      <c r="C18" s="18" t="s">
        <v>10</v>
      </c>
      <c r="D18" s="13" t="str">
        <f>+SUM(INICIO:FIN!D18)</f>
        <v>#NAME?</v>
      </c>
      <c r="E18" s="13" t="str">
        <f>+SUM(INICIO:FIN!E18)</f>
        <v>#NAME?</v>
      </c>
      <c r="F18" s="13" t="str">
        <f>+SUM(INICIO:FIN!F18)</f>
        <v>#NAME?</v>
      </c>
    </row>
    <row r="19" ht="25.5" customHeight="1">
      <c r="A19" s="14"/>
      <c r="B19" s="20" t="s">
        <v>18</v>
      </c>
      <c r="C19" s="21" t="s">
        <v>19</v>
      </c>
      <c r="D19" s="13" t="str">
        <f>+SUM(INICIO:FIN!D19)</f>
        <v>#NAME?</v>
      </c>
      <c r="E19" s="13" t="str">
        <f>+SUM(INICIO:FIN!E19)</f>
        <v>#NAME?</v>
      </c>
      <c r="F19" s="13" t="str">
        <f>+SUM(INICIO:FIN!F19)</f>
        <v>#NAME?</v>
      </c>
    </row>
    <row r="20" ht="14.25" customHeight="1">
      <c r="A20" s="14"/>
      <c r="B20" s="19" t="s">
        <v>20</v>
      </c>
      <c r="C20" s="18" t="s">
        <v>9</v>
      </c>
      <c r="D20" s="13" t="str">
        <f>+SUM(INICIO:FIN!D20)</f>
        <v>#NAME?</v>
      </c>
      <c r="E20" s="13" t="str">
        <f>+SUM(INICIO:FIN!E20)</f>
        <v>#NAME?</v>
      </c>
      <c r="F20" s="13" t="str">
        <f>+SUM(INICIO:FIN!F20)</f>
        <v>#NAME?</v>
      </c>
    </row>
    <row r="21" ht="14.25" customHeight="1">
      <c r="A21" s="14"/>
      <c r="B21" s="15"/>
      <c r="C21" s="18" t="s">
        <v>10</v>
      </c>
      <c r="D21" s="13" t="str">
        <f>+SUM(INICIO:FIN!D21)</f>
        <v>#NAME?</v>
      </c>
      <c r="E21" s="13" t="str">
        <f>+SUM(INICIO:FIN!E21)</f>
        <v>#NAME?</v>
      </c>
      <c r="F21" s="13" t="str">
        <f>+SUM(INICIO:FIN!F21)</f>
        <v>#NAME?</v>
      </c>
    </row>
    <row r="22" ht="15.0" customHeight="1">
      <c r="A22" s="14"/>
      <c r="B22" s="20" t="s">
        <v>21</v>
      </c>
      <c r="C22" s="22" t="s">
        <v>19</v>
      </c>
      <c r="D22" s="13" t="str">
        <f>+SUM(INICIO:FIN!D22)</f>
        <v>#NAME?</v>
      </c>
      <c r="E22" s="13" t="str">
        <f>+SUM(INICIO:FIN!E22)</f>
        <v>#NAME?</v>
      </c>
      <c r="F22" s="13" t="str">
        <f>+SUM(INICIO:FIN!F22)</f>
        <v>#NAME?</v>
      </c>
    </row>
    <row r="23" ht="14.25" customHeight="1">
      <c r="A23" s="14"/>
      <c r="B23" s="19" t="s">
        <v>22</v>
      </c>
      <c r="C23" s="18" t="s">
        <v>9</v>
      </c>
      <c r="D23" s="13" t="str">
        <f>+SUM(INICIO:FIN!D23)</f>
        <v>#NAME?</v>
      </c>
      <c r="E23" s="13" t="str">
        <f>+SUM(INICIO:FIN!E23)</f>
        <v>#NAME?</v>
      </c>
      <c r="F23" s="13" t="str">
        <f>+SUM(INICIO:FIN!F23)</f>
        <v>#NAME?</v>
      </c>
    </row>
    <row r="24" ht="14.25" customHeight="1">
      <c r="A24" s="14"/>
      <c r="B24" s="15"/>
      <c r="C24" s="18" t="s">
        <v>10</v>
      </c>
      <c r="D24" s="13" t="str">
        <f>+SUM(INICIO:FIN!D24)</f>
        <v>#NAME?</v>
      </c>
      <c r="E24" s="13" t="str">
        <f>+SUM(INICIO:FIN!E24)</f>
        <v>#NAME?</v>
      </c>
      <c r="F24" s="13" t="str">
        <f>+SUM(INICIO:FIN!F24)</f>
        <v>#NAME?</v>
      </c>
    </row>
    <row r="25" ht="14.25" customHeight="1">
      <c r="A25" s="14"/>
      <c r="B25" s="19" t="s">
        <v>23</v>
      </c>
      <c r="C25" s="18" t="s">
        <v>9</v>
      </c>
      <c r="D25" s="13" t="str">
        <f>+SUM(INICIO:FIN!D25)</f>
        <v>#NAME?</v>
      </c>
      <c r="E25" s="13" t="str">
        <f>+SUM(INICIO:FIN!E25)</f>
        <v>#NAME?</v>
      </c>
      <c r="F25" s="13" t="str">
        <f>+SUM(INICIO:FIN!F25)</f>
        <v>#NAME?</v>
      </c>
    </row>
    <row r="26" ht="14.25" customHeight="1">
      <c r="A26" s="14"/>
      <c r="B26" s="15"/>
      <c r="C26" s="18" t="s">
        <v>10</v>
      </c>
      <c r="D26" s="13" t="str">
        <f>+SUM(INICIO:FIN!D26)</f>
        <v>#NAME?</v>
      </c>
      <c r="E26" s="13" t="str">
        <f>+SUM(INICIO:FIN!E26)</f>
        <v>#NAME?</v>
      </c>
      <c r="F26" s="13" t="str">
        <f>+SUM(INICIO:FIN!F26)</f>
        <v>#NAME?</v>
      </c>
    </row>
    <row r="27" ht="15.0" customHeight="1">
      <c r="A27" s="14"/>
      <c r="B27" s="20" t="s">
        <v>24</v>
      </c>
      <c r="C27" s="22" t="s">
        <v>19</v>
      </c>
      <c r="D27" s="13" t="str">
        <f>+SUM(INICIO:FIN!D27)</f>
        <v>#NAME?</v>
      </c>
      <c r="E27" s="13" t="str">
        <f>+SUM(INICIO:FIN!E27)</f>
        <v>#NAME?</v>
      </c>
      <c r="F27" s="13" t="str">
        <f>+SUM(INICIO:FIN!F27)</f>
        <v>#NAME?</v>
      </c>
    </row>
    <row r="28" ht="34.5" customHeight="1">
      <c r="A28" s="14"/>
      <c r="B28" s="20" t="s">
        <v>25</v>
      </c>
      <c r="C28" s="22" t="s">
        <v>19</v>
      </c>
      <c r="D28" s="13" t="str">
        <f>+SUM(INICIO:FIN!D28)</f>
        <v>#NAME?</v>
      </c>
      <c r="E28" s="13" t="str">
        <f>+SUM(INICIO:FIN!E28)</f>
        <v>#NAME?</v>
      </c>
      <c r="F28" s="13" t="str">
        <f>+SUM(INICIO:FIN!F28)</f>
        <v>#NAME?</v>
      </c>
    </row>
    <row r="29" ht="29.25" customHeight="1">
      <c r="A29" s="14"/>
      <c r="B29" s="20" t="s">
        <v>26</v>
      </c>
      <c r="C29" s="22" t="s">
        <v>19</v>
      </c>
      <c r="D29" s="13" t="str">
        <f>+SUM(INICIO:FIN!D29)</f>
        <v>#NAME?</v>
      </c>
      <c r="E29" s="13" t="str">
        <f>+SUM(INICIO:FIN!E29)</f>
        <v>#NAME?</v>
      </c>
      <c r="F29" s="13" t="str">
        <f>+SUM(INICIO:FIN!F29)</f>
        <v>#NAME?</v>
      </c>
    </row>
    <row r="30" ht="38.25" customHeight="1">
      <c r="A30" s="14"/>
      <c r="B30" s="20" t="s">
        <v>27</v>
      </c>
      <c r="C30" s="22" t="s">
        <v>19</v>
      </c>
      <c r="D30" s="13" t="str">
        <f>+SUM(INICIO:FIN!D30)</f>
        <v>#NAME?</v>
      </c>
      <c r="E30" s="13" t="str">
        <f>+SUM(INICIO:FIN!E30)</f>
        <v>#NAME?</v>
      </c>
      <c r="F30" s="13" t="str">
        <f>+SUM(INICIO:FIN!F30)</f>
        <v>#NAME?</v>
      </c>
    </row>
    <row r="31" ht="14.25" customHeight="1">
      <c r="A31" s="14"/>
      <c r="B31" s="19" t="s">
        <v>28</v>
      </c>
      <c r="C31" s="18" t="s">
        <v>9</v>
      </c>
      <c r="D31" s="13" t="str">
        <f>+SUM(INICIO:FIN!D31)</f>
        <v>#NAME?</v>
      </c>
      <c r="E31" s="13" t="str">
        <f>+SUM(INICIO:FIN!E31)</f>
        <v>#NAME?</v>
      </c>
      <c r="F31" s="13" t="str">
        <f>+SUM(INICIO:FIN!F31)</f>
        <v>#NAME?</v>
      </c>
    </row>
    <row r="32" ht="14.25" customHeight="1">
      <c r="A32" s="14"/>
      <c r="B32" s="15"/>
      <c r="C32" s="18" t="s">
        <v>10</v>
      </c>
      <c r="D32" s="13" t="str">
        <f>+SUM(INICIO:FIN!D32)</f>
        <v>#NAME?</v>
      </c>
      <c r="E32" s="13" t="str">
        <f>+SUM(INICIO:FIN!E32)</f>
        <v>#NAME?</v>
      </c>
      <c r="F32" s="13" t="str">
        <f>+SUM(INICIO:FIN!F32)</f>
        <v>#NAME?</v>
      </c>
    </row>
    <row r="33" ht="25.5" customHeight="1">
      <c r="A33" s="14"/>
      <c r="B33" s="20" t="s">
        <v>29</v>
      </c>
      <c r="C33" s="22" t="s">
        <v>19</v>
      </c>
      <c r="D33" s="13" t="str">
        <f>+SUM(INICIO:FIN!D33)</f>
        <v>#NAME?</v>
      </c>
      <c r="E33" s="13" t="str">
        <f>+SUM(INICIO:FIN!E33)</f>
        <v>#NAME?</v>
      </c>
      <c r="F33" s="13" t="str">
        <f>+SUM(INICIO:FIN!F33)</f>
        <v>#NAME?</v>
      </c>
    </row>
    <row r="34" ht="14.25" customHeight="1">
      <c r="A34" s="14"/>
      <c r="B34" s="19" t="s">
        <v>30</v>
      </c>
      <c r="C34" s="18" t="s">
        <v>9</v>
      </c>
      <c r="D34" s="13" t="str">
        <f>+SUM(INICIO:FIN!D34)</f>
        <v>#NAME?</v>
      </c>
      <c r="E34" s="13" t="str">
        <f>+SUM(INICIO:FIN!E34)</f>
        <v>#NAME?</v>
      </c>
      <c r="F34" s="13" t="str">
        <f>+SUM(INICIO:FIN!F34)</f>
        <v>#NAME?</v>
      </c>
    </row>
    <row r="35" ht="14.25" customHeight="1">
      <c r="A35" s="14"/>
      <c r="B35" s="15"/>
      <c r="C35" s="18" t="s">
        <v>10</v>
      </c>
      <c r="D35" s="13" t="str">
        <f>+SUM(INICIO:FIN!D35)</f>
        <v>#NAME?</v>
      </c>
      <c r="E35" s="13" t="str">
        <f>+SUM(INICIO:FIN!E35)</f>
        <v>#NAME?</v>
      </c>
      <c r="F35" s="13" t="str">
        <f>+SUM(INICIO:FIN!F35)</f>
        <v>#NAME?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 t="str">
        <f t="shared" ref="C37:C38" si="2">SUM(D37:F37)</f>
        <v>#NAME?</v>
      </c>
      <c r="D37" s="23" t="str">
        <f t="shared" ref="D37:F37" si="1">SUM(D3:D35)</f>
        <v>#NAME?</v>
      </c>
      <c r="E37" s="23" t="str">
        <f t="shared" si="1"/>
        <v>#NAME?</v>
      </c>
      <c r="F37" s="23" t="str">
        <f t="shared" si="1"/>
        <v>#NAME?</v>
      </c>
      <c r="G37" s="24"/>
    </row>
    <row r="38" ht="14.25" customHeight="1">
      <c r="B38" s="23" t="s">
        <v>32</v>
      </c>
      <c r="C38" s="25" t="str">
        <f t="shared" si="2"/>
        <v>#NAME?</v>
      </c>
      <c r="D38" s="25" t="str">
        <f>+D37/C37</f>
        <v>#NAME?</v>
      </c>
      <c r="E38" s="25" t="str">
        <f>+E37/C37</f>
        <v>#NAME?</v>
      </c>
      <c r="F38" s="25" t="str">
        <f>+F37/C37</f>
        <v>#NAME?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 t="str">
        <f t="shared" ref="C60:C67" si="3">SUM(D3:D4)/$D$37</f>
        <v>#NAME?</v>
      </c>
      <c r="D60" s="29" t="str">
        <f t="shared" ref="D60:D67" si="4">SUM(E3:E4)/$E$37</f>
        <v>#NAME?</v>
      </c>
      <c r="E60" s="29" t="str">
        <f t="shared" ref="E60:E67" si="5">SUM(F3:F4)/$F$37</f>
        <v>#NAME?</v>
      </c>
    </row>
    <row r="61" ht="14.25" customHeight="1">
      <c r="B61" s="23" t="s">
        <v>11</v>
      </c>
      <c r="C61" s="25" t="str">
        <f t="shared" si="3"/>
        <v>#NAME?</v>
      </c>
      <c r="D61" s="25" t="str">
        <f t="shared" si="4"/>
        <v>#NAME?</v>
      </c>
      <c r="E61" s="25" t="str">
        <f t="shared" si="5"/>
        <v>#NAME?</v>
      </c>
    </row>
    <row r="62" ht="14.25" customHeight="1">
      <c r="B62" s="30" t="s">
        <v>12</v>
      </c>
      <c r="C62" s="25" t="str">
        <f t="shared" si="3"/>
        <v>#NAME?</v>
      </c>
      <c r="D62" s="25" t="str">
        <f t="shared" si="4"/>
        <v>#NAME?</v>
      </c>
      <c r="E62" s="25" t="str">
        <f t="shared" si="5"/>
        <v>#NAME?</v>
      </c>
    </row>
    <row r="63" ht="14.25" customHeight="1">
      <c r="B63" s="30" t="s">
        <v>13</v>
      </c>
      <c r="C63" s="25" t="str">
        <f t="shared" si="3"/>
        <v>#NAME?</v>
      </c>
      <c r="D63" s="25" t="str">
        <f t="shared" si="4"/>
        <v>#NAME?</v>
      </c>
      <c r="E63" s="25" t="str">
        <f t="shared" si="5"/>
        <v>#NAME?</v>
      </c>
    </row>
    <row r="64" ht="14.25" customHeight="1">
      <c r="B64" s="30" t="s">
        <v>14</v>
      </c>
      <c r="C64" s="25" t="str">
        <f t="shared" si="3"/>
        <v>#NAME?</v>
      </c>
      <c r="D64" s="25" t="str">
        <f t="shared" si="4"/>
        <v>#NAME?</v>
      </c>
      <c r="E64" s="25" t="str">
        <f t="shared" si="5"/>
        <v>#NAME?</v>
      </c>
    </row>
    <row r="65" ht="14.25" customHeight="1">
      <c r="B65" s="30" t="s">
        <v>15</v>
      </c>
      <c r="C65" s="25" t="str">
        <f t="shared" si="3"/>
        <v>#NAME?</v>
      </c>
      <c r="D65" s="25" t="str">
        <f t="shared" si="4"/>
        <v>#NAME?</v>
      </c>
      <c r="E65" s="25" t="str">
        <f t="shared" si="5"/>
        <v>#NAME?</v>
      </c>
    </row>
    <row r="66" ht="14.25" customHeight="1">
      <c r="B66" s="30" t="s">
        <v>16</v>
      </c>
      <c r="C66" s="25" t="str">
        <f t="shared" si="3"/>
        <v>#NAME?</v>
      </c>
      <c r="D66" s="25" t="str">
        <f t="shared" si="4"/>
        <v>#NAME?</v>
      </c>
      <c r="E66" s="25" t="str">
        <f t="shared" si="5"/>
        <v>#NAME?</v>
      </c>
    </row>
    <row r="67" ht="14.25" customHeight="1">
      <c r="B67" s="30" t="s">
        <v>17</v>
      </c>
      <c r="C67" s="25" t="str">
        <f t="shared" si="3"/>
        <v>#NAME?</v>
      </c>
      <c r="D67" s="25" t="str">
        <f t="shared" si="4"/>
        <v>#NAME?</v>
      </c>
      <c r="E67" s="25" t="str">
        <f t="shared" si="5"/>
        <v>#NAME?</v>
      </c>
    </row>
    <row r="68" ht="14.25" customHeight="1">
      <c r="B68" s="20" t="s">
        <v>18</v>
      </c>
      <c r="C68" s="25" t="str">
        <f>(D19/$D$37)</f>
        <v>#NAME?</v>
      </c>
      <c r="D68" s="25" t="str">
        <f>(E19/$E$37)</f>
        <v>#NAME?</v>
      </c>
      <c r="E68" s="25" t="str">
        <f>(F19/$F$37)</f>
        <v>#NAME?</v>
      </c>
    </row>
    <row r="69" ht="14.25" customHeight="1">
      <c r="B69" s="30" t="s">
        <v>20</v>
      </c>
      <c r="C69" s="25" t="str">
        <f>SUM(D20:D21)/$D$37</f>
        <v>#NAME?</v>
      </c>
      <c r="D69" s="25" t="str">
        <f>SUM(E20:E21)/$E$37</f>
        <v>#NAME?</v>
      </c>
      <c r="E69" s="25" t="str">
        <f>SUM(F20:F21)/$F$37</f>
        <v>#NAME?</v>
      </c>
    </row>
    <row r="70" ht="14.25" customHeight="1">
      <c r="B70" s="20" t="s">
        <v>21</v>
      </c>
      <c r="C70" s="25" t="str">
        <f>(D19/$D$37)</f>
        <v>#NAME?</v>
      </c>
      <c r="D70" s="25" t="str">
        <f>(E19/$E$37)</f>
        <v>#NAME?</v>
      </c>
      <c r="E70" s="25" t="str">
        <f>(F19/$F$37)</f>
        <v>#NAME?</v>
      </c>
    </row>
    <row r="71" ht="14.25" customHeight="1">
      <c r="B71" s="30" t="s">
        <v>22</v>
      </c>
      <c r="C71" s="25" t="str">
        <f>SUM(D23:D24)/$D$37</f>
        <v>#NAME?</v>
      </c>
      <c r="D71" s="25" t="str">
        <f>SUM(E23:E24)/$E$37</f>
        <v>#NAME?</v>
      </c>
      <c r="E71" s="25" t="str">
        <f>SUM(F23:F24)/$F$37</f>
        <v>#NAME?</v>
      </c>
    </row>
    <row r="72" ht="14.25" customHeight="1">
      <c r="B72" s="30" t="s">
        <v>23</v>
      </c>
      <c r="C72" s="25" t="str">
        <f>SUM(D25:D26)/$D$37</f>
        <v>#NAME?</v>
      </c>
      <c r="D72" s="25" t="str">
        <f>SUM(E25:E26)/$E$37</f>
        <v>#NAME?</v>
      </c>
      <c r="E72" s="25" t="str">
        <f>SUM(F25:F26)/$F$37</f>
        <v>#NAME?</v>
      </c>
    </row>
    <row r="73" ht="14.25" customHeight="1">
      <c r="B73" s="20" t="s">
        <v>24</v>
      </c>
      <c r="C73" s="25" t="str">
        <f t="shared" ref="C73:C76" si="6">(D27/$D$37)</f>
        <v>#NAME?</v>
      </c>
      <c r="D73" s="25" t="str">
        <f t="shared" ref="D73:D76" si="7">(E27/$E$37)</f>
        <v>#NAME?</v>
      </c>
      <c r="E73" s="25" t="str">
        <f t="shared" ref="E73:E76" si="8">(F27/$F$37)</f>
        <v>#NAME?</v>
      </c>
    </row>
    <row r="74" ht="14.25" customHeight="1">
      <c r="B74" s="20" t="s">
        <v>25</v>
      </c>
      <c r="C74" s="25" t="str">
        <f t="shared" si="6"/>
        <v>#NAME?</v>
      </c>
      <c r="D74" s="25" t="str">
        <f t="shared" si="7"/>
        <v>#NAME?</v>
      </c>
      <c r="E74" s="25" t="str">
        <f t="shared" si="8"/>
        <v>#NAME?</v>
      </c>
    </row>
    <row r="75" ht="14.25" customHeight="1">
      <c r="B75" s="20" t="s">
        <v>26</v>
      </c>
      <c r="C75" s="25" t="str">
        <f t="shared" si="6"/>
        <v>#NAME?</v>
      </c>
      <c r="D75" s="25" t="str">
        <f t="shared" si="7"/>
        <v>#NAME?</v>
      </c>
      <c r="E75" s="25" t="str">
        <f t="shared" si="8"/>
        <v>#NAME?</v>
      </c>
    </row>
    <row r="76" ht="14.25" customHeight="1">
      <c r="B76" s="20" t="s">
        <v>27</v>
      </c>
      <c r="C76" s="25" t="str">
        <f t="shared" si="6"/>
        <v>#NAME?</v>
      </c>
      <c r="D76" s="25" t="str">
        <f t="shared" si="7"/>
        <v>#NAME?</v>
      </c>
      <c r="E76" s="25" t="str">
        <f t="shared" si="8"/>
        <v>#NAME?</v>
      </c>
    </row>
    <row r="77" ht="14.25" customHeight="1">
      <c r="B77" s="30" t="s">
        <v>33</v>
      </c>
      <c r="C77" s="25" t="str">
        <f>SUM(D31:D32)/$D$37</f>
        <v>#NAME?</v>
      </c>
      <c r="D77" s="25" t="str">
        <f>SUM(E31:E32)/$E$37</f>
        <v>#NAME?</v>
      </c>
      <c r="E77" s="25" t="str">
        <f>SUM(F31:F32)/$F$37</f>
        <v>#NAME?</v>
      </c>
    </row>
    <row r="78" ht="14.25" customHeight="1">
      <c r="B78" s="20" t="s">
        <v>29</v>
      </c>
      <c r="C78" s="25" t="str">
        <f>(D33/$D$37)</f>
        <v>#NAME?</v>
      </c>
      <c r="D78" s="25" t="str">
        <f>(E33/$E$37)</f>
        <v>#NAME?</v>
      </c>
      <c r="E78" s="25" t="str">
        <f>(F33/$F$37)</f>
        <v>#NAME?</v>
      </c>
    </row>
    <row r="79" ht="14.25" customHeight="1">
      <c r="B79" s="30" t="s">
        <v>30</v>
      </c>
      <c r="C79" s="25" t="str">
        <f>SUM(D34:D35)/$D$37</f>
        <v>#NAME?</v>
      </c>
      <c r="D79" s="25" t="str">
        <f>SUM(E34:E35)/$E$37</f>
        <v>#NAME?</v>
      </c>
      <c r="E79" s="25" t="str">
        <f>SUM(F34:F35)/$F$37</f>
        <v>#NAME?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35</v>
      </c>
      <c r="B3" s="11" t="s">
        <v>8</v>
      </c>
      <c r="C3" s="12" t="s">
        <v>9</v>
      </c>
      <c r="D3" s="13"/>
      <c r="E3" s="13"/>
      <c r="F3" s="13"/>
    </row>
    <row r="4" ht="14.25" customHeight="1">
      <c r="A4" s="14"/>
      <c r="B4" s="15"/>
      <c r="C4" s="16" t="s">
        <v>10</v>
      </c>
      <c r="D4" s="23"/>
      <c r="E4" s="23"/>
      <c r="F4" s="23"/>
    </row>
    <row r="5" ht="14.25" customHeight="1">
      <c r="A5" s="14"/>
      <c r="B5" s="17" t="s">
        <v>11</v>
      </c>
      <c r="C5" s="18" t="s">
        <v>9</v>
      </c>
      <c r="D5" s="23"/>
      <c r="E5" s="23"/>
      <c r="F5" s="23"/>
    </row>
    <row r="6" ht="14.25" customHeight="1">
      <c r="A6" s="14"/>
      <c r="B6" s="15"/>
      <c r="C6" s="18" t="s">
        <v>10</v>
      </c>
      <c r="D6" s="23"/>
      <c r="E6" s="23"/>
      <c r="F6" s="23"/>
    </row>
    <row r="7" ht="14.25" customHeight="1">
      <c r="A7" s="14"/>
      <c r="B7" s="19" t="s">
        <v>12</v>
      </c>
      <c r="C7" s="18" t="s">
        <v>9</v>
      </c>
      <c r="D7" s="23"/>
      <c r="E7" s="23"/>
      <c r="F7" s="23"/>
    </row>
    <row r="8" ht="14.25" customHeight="1">
      <c r="A8" s="14"/>
      <c r="B8" s="15"/>
      <c r="C8" s="18" t="s">
        <v>10</v>
      </c>
      <c r="D8" s="23"/>
      <c r="E8" s="23"/>
      <c r="F8" s="23"/>
    </row>
    <row r="9" ht="14.25" customHeight="1">
      <c r="A9" s="14"/>
      <c r="B9" s="19" t="s">
        <v>13</v>
      </c>
      <c r="C9" s="18" t="s">
        <v>9</v>
      </c>
      <c r="D9" s="23"/>
      <c r="E9" s="23"/>
      <c r="F9" s="23"/>
    </row>
    <row r="10" ht="14.25" customHeight="1">
      <c r="A10" s="14"/>
      <c r="B10" s="15"/>
      <c r="C10" s="18" t="s">
        <v>10</v>
      </c>
      <c r="D10" s="23"/>
      <c r="E10" s="23"/>
      <c r="F10" s="23"/>
    </row>
    <row r="11" ht="14.25" customHeight="1">
      <c r="A11" s="14"/>
      <c r="B11" s="19" t="s">
        <v>14</v>
      </c>
      <c r="C11" s="18" t="s">
        <v>9</v>
      </c>
      <c r="D11" s="23"/>
      <c r="E11" s="23"/>
      <c r="F11" s="23"/>
    </row>
    <row r="12" ht="14.25" customHeight="1">
      <c r="A12" s="14"/>
      <c r="B12" s="15"/>
      <c r="C12" s="18" t="s">
        <v>10</v>
      </c>
      <c r="D12" s="23"/>
      <c r="E12" s="23"/>
      <c r="F12" s="23"/>
    </row>
    <row r="13" ht="14.25" customHeight="1">
      <c r="A13" s="14"/>
      <c r="B13" s="19" t="s">
        <v>15</v>
      </c>
      <c r="C13" s="18" t="s">
        <v>9</v>
      </c>
      <c r="D13" s="23"/>
      <c r="E13" s="23"/>
      <c r="F13" s="23"/>
    </row>
    <row r="14" ht="14.25" customHeight="1">
      <c r="A14" s="14"/>
      <c r="B14" s="15"/>
      <c r="C14" s="18" t="s">
        <v>10</v>
      </c>
      <c r="D14" s="23"/>
      <c r="E14" s="23"/>
      <c r="F14" s="23"/>
    </row>
    <row r="15" ht="27.0" customHeight="1">
      <c r="A15" s="14"/>
      <c r="B15" s="19" t="s">
        <v>16</v>
      </c>
      <c r="C15" s="18" t="s">
        <v>9</v>
      </c>
      <c r="D15" s="23"/>
      <c r="E15" s="23"/>
      <c r="F15" s="23"/>
    </row>
    <row r="16" ht="14.25" customHeight="1">
      <c r="A16" s="14"/>
      <c r="B16" s="15"/>
      <c r="C16" s="18" t="s">
        <v>10</v>
      </c>
      <c r="D16" s="23"/>
      <c r="E16" s="23"/>
      <c r="F16" s="23"/>
    </row>
    <row r="17" ht="14.25" customHeight="1">
      <c r="A17" s="14"/>
      <c r="B17" s="19" t="s">
        <v>17</v>
      </c>
      <c r="C17" s="18" t="s">
        <v>9</v>
      </c>
      <c r="D17" s="23"/>
      <c r="E17" s="23"/>
      <c r="F17" s="23"/>
    </row>
    <row r="18" ht="14.25" customHeight="1">
      <c r="A18" s="14"/>
      <c r="B18" s="15"/>
      <c r="C18" s="18" t="s">
        <v>10</v>
      </c>
      <c r="D18" s="23"/>
      <c r="E18" s="23"/>
      <c r="F18" s="23"/>
    </row>
    <row r="19" ht="25.5" customHeight="1">
      <c r="A19" s="14"/>
      <c r="B19" s="20" t="s">
        <v>18</v>
      </c>
      <c r="C19" s="21" t="s">
        <v>19</v>
      </c>
      <c r="D19" s="23"/>
      <c r="E19" s="23"/>
      <c r="F19" s="23"/>
    </row>
    <row r="20" ht="14.25" customHeight="1">
      <c r="A20" s="14"/>
      <c r="B20" s="19" t="s">
        <v>20</v>
      </c>
      <c r="C20" s="18" t="s">
        <v>9</v>
      </c>
      <c r="D20" s="23"/>
      <c r="E20" s="23"/>
      <c r="F20" s="23"/>
    </row>
    <row r="21" ht="14.25" customHeight="1">
      <c r="A21" s="14"/>
      <c r="B21" s="15"/>
      <c r="C21" s="18" t="s">
        <v>10</v>
      </c>
      <c r="D21" s="23"/>
      <c r="E21" s="23"/>
      <c r="F21" s="23"/>
    </row>
    <row r="22" ht="15.0" customHeight="1">
      <c r="A22" s="14"/>
      <c r="B22" s="20" t="s">
        <v>21</v>
      </c>
      <c r="C22" s="22" t="s">
        <v>19</v>
      </c>
      <c r="D22" s="23"/>
      <c r="E22" s="23"/>
      <c r="F22" s="23"/>
    </row>
    <row r="23" ht="14.25" customHeight="1">
      <c r="A23" s="14"/>
      <c r="B23" s="19" t="s">
        <v>22</v>
      </c>
      <c r="C23" s="18" t="s">
        <v>9</v>
      </c>
      <c r="D23" s="23"/>
      <c r="E23" s="23"/>
      <c r="F23" s="23"/>
    </row>
    <row r="24" ht="14.25" customHeight="1">
      <c r="A24" s="14"/>
      <c r="B24" s="15"/>
      <c r="C24" s="18" t="s">
        <v>10</v>
      </c>
      <c r="D24" s="23"/>
      <c r="E24" s="23"/>
      <c r="F24" s="23"/>
    </row>
    <row r="25" ht="14.25" customHeight="1">
      <c r="A25" s="14"/>
      <c r="B25" s="19" t="s">
        <v>23</v>
      </c>
      <c r="C25" s="18" t="s">
        <v>9</v>
      </c>
      <c r="D25" s="23"/>
      <c r="E25" s="23"/>
      <c r="F25" s="23"/>
    </row>
    <row r="26" ht="14.25" customHeight="1">
      <c r="A26" s="14"/>
      <c r="B26" s="15"/>
      <c r="C26" s="18" t="s">
        <v>10</v>
      </c>
      <c r="D26" s="23"/>
      <c r="E26" s="23"/>
      <c r="F26" s="23"/>
    </row>
    <row r="27" ht="15.0" customHeight="1">
      <c r="A27" s="14"/>
      <c r="B27" s="20" t="s">
        <v>24</v>
      </c>
      <c r="C27" s="22" t="s">
        <v>19</v>
      </c>
      <c r="D27" s="23"/>
      <c r="E27" s="23"/>
      <c r="F27" s="23"/>
    </row>
    <row r="28" ht="34.5" customHeight="1">
      <c r="A28" s="14"/>
      <c r="B28" s="20" t="s">
        <v>25</v>
      </c>
      <c r="C28" s="22" t="s">
        <v>19</v>
      </c>
      <c r="D28" s="23"/>
      <c r="E28" s="23"/>
      <c r="F28" s="23"/>
    </row>
    <row r="29" ht="29.25" customHeight="1">
      <c r="A29" s="14"/>
      <c r="B29" s="20" t="s">
        <v>26</v>
      </c>
      <c r="C29" s="22" t="s">
        <v>19</v>
      </c>
      <c r="D29" s="23"/>
      <c r="E29" s="23"/>
      <c r="F29" s="23"/>
    </row>
    <row r="30" ht="38.25" customHeight="1">
      <c r="A30" s="14"/>
      <c r="B30" s="20" t="s">
        <v>27</v>
      </c>
      <c r="C30" s="22" t="s">
        <v>19</v>
      </c>
      <c r="D30" s="23"/>
      <c r="E30" s="23"/>
      <c r="F30" s="23"/>
    </row>
    <row r="31" ht="14.25" customHeight="1">
      <c r="A31" s="14"/>
      <c r="B31" s="19" t="s">
        <v>28</v>
      </c>
      <c r="C31" s="18" t="s">
        <v>9</v>
      </c>
      <c r="D31" s="23"/>
      <c r="E31" s="23"/>
      <c r="F31" s="23"/>
    </row>
    <row r="32" ht="14.25" customHeight="1">
      <c r="A32" s="14"/>
      <c r="B32" s="15"/>
      <c r="C32" s="18" t="s">
        <v>10</v>
      </c>
      <c r="D32" s="23"/>
      <c r="E32" s="23"/>
      <c r="F32" s="23"/>
    </row>
    <row r="33" ht="25.5" customHeight="1">
      <c r="A33" s="14"/>
      <c r="B33" s="20" t="s">
        <v>29</v>
      </c>
      <c r="C33" s="22" t="s">
        <v>19</v>
      </c>
      <c r="D33" s="23"/>
      <c r="E33" s="23"/>
      <c r="F33" s="23"/>
    </row>
    <row r="34" ht="14.25" customHeight="1">
      <c r="A34" s="14"/>
      <c r="B34" s="19" t="s">
        <v>30</v>
      </c>
      <c r="C34" s="18" t="s">
        <v>9</v>
      </c>
      <c r="D34" s="23"/>
      <c r="E34" s="23"/>
      <c r="F34" s="23"/>
    </row>
    <row r="35" ht="14.25" customHeight="1">
      <c r="A35" s="14"/>
      <c r="B35" s="15"/>
      <c r="C35" s="18" t="s">
        <v>10</v>
      </c>
      <c r="D35" s="23"/>
      <c r="E35" s="23"/>
      <c r="F35" s="23"/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0</v>
      </c>
      <c r="D37" s="23">
        <f t="shared" ref="D37:F37" si="1">SUM(D3:D35)</f>
        <v>0</v>
      </c>
      <c r="E37" s="23">
        <f t="shared" si="1"/>
        <v>0</v>
      </c>
      <c r="F37" s="23">
        <f t="shared" si="1"/>
        <v>0</v>
      </c>
      <c r="G37" s="24"/>
    </row>
    <row r="38" ht="14.25" customHeight="1">
      <c r="B38" s="23" t="s">
        <v>32</v>
      </c>
      <c r="C38" s="25" t="str">
        <f t="shared" si="2"/>
        <v>#DIV/0!</v>
      </c>
      <c r="D38" s="25" t="str">
        <f>+D37/C37</f>
        <v>#DIV/0!</v>
      </c>
      <c r="E38" s="25" t="str">
        <f>+E37/C37</f>
        <v>#DIV/0!</v>
      </c>
      <c r="F38" s="25" t="str">
        <f>+F37/C37</f>
        <v>#DIV/0!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 t="str">
        <f t="shared" ref="C60:C67" si="3">SUM(D3:D4)/$D$37</f>
        <v>#DIV/0!</v>
      </c>
      <c r="D60" s="29" t="str">
        <f t="shared" ref="D60:D67" si="4">SUM(E3:E4)/$E$37</f>
        <v>#DIV/0!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 t="str">
        <f t="shared" si="3"/>
        <v>#DIV/0!</v>
      </c>
      <c r="D61" s="25" t="str">
        <f t="shared" si="4"/>
        <v>#DIV/0!</v>
      </c>
      <c r="E61" s="25" t="str">
        <f t="shared" si="5"/>
        <v>#DIV/0!</v>
      </c>
    </row>
    <row r="62" ht="14.25" customHeight="1">
      <c r="B62" s="30" t="s">
        <v>12</v>
      </c>
      <c r="C62" s="25" t="str">
        <f t="shared" si="3"/>
        <v>#DIV/0!</v>
      </c>
      <c r="D62" s="25" t="str">
        <f t="shared" si="4"/>
        <v>#DIV/0!</v>
      </c>
      <c r="E62" s="25" t="str">
        <f t="shared" si="5"/>
        <v>#DIV/0!</v>
      </c>
    </row>
    <row r="63" ht="14.25" customHeight="1">
      <c r="B63" s="30" t="s">
        <v>13</v>
      </c>
      <c r="C63" s="25" t="str">
        <f t="shared" si="3"/>
        <v>#DIV/0!</v>
      </c>
      <c r="D63" s="25" t="str">
        <f t="shared" si="4"/>
        <v>#DIV/0!</v>
      </c>
      <c r="E63" s="25" t="str">
        <f t="shared" si="5"/>
        <v>#DIV/0!</v>
      </c>
    </row>
    <row r="64" ht="14.25" customHeight="1">
      <c r="B64" s="30" t="s">
        <v>14</v>
      </c>
      <c r="C64" s="25" t="str">
        <f t="shared" si="3"/>
        <v>#DIV/0!</v>
      </c>
      <c r="D64" s="25" t="str">
        <f t="shared" si="4"/>
        <v>#DIV/0!</v>
      </c>
      <c r="E64" s="25" t="str">
        <f t="shared" si="5"/>
        <v>#DIV/0!</v>
      </c>
    </row>
    <row r="65" ht="14.25" customHeight="1">
      <c r="B65" s="30" t="s">
        <v>15</v>
      </c>
      <c r="C65" s="25" t="str">
        <f t="shared" si="3"/>
        <v>#DIV/0!</v>
      </c>
      <c r="D65" s="25" t="str">
        <f t="shared" si="4"/>
        <v>#DIV/0!</v>
      </c>
      <c r="E65" s="25" t="str">
        <f t="shared" si="5"/>
        <v>#DIV/0!</v>
      </c>
    </row>
    <row r="66" ht="14.25" customHeight="1">
      <c r="B66" s="30" t="s">
        <v>16</v>
      </c>
      <c r="C66" s="25" t="str">
        <f t="shared" si="3"/>
        <v>#DIV/0!</v>
      </c>
      <c r="D66" s="25" t="str">
        <f t="shared" si="4"/>
        <v>#DIV/0!</v>
      </c>
      <c r="E66" s="25" t="str">
        <f t="shared" si="5"/>
        <v>#DIV/0!</v>
      </c>
    </row>
    <row r="67" ht="14.25" customHeight="1">
      <c r="B67" s="30" t="s">
        <v>17</v>
      </c>
      <c r="C67" s="25" t="str">
        <f t="shared" si="3"/>
        <v>#DIV/0!</v>
      </c>
      <c r="D67" s="25" t="str">
        <f t="shared" si="4"/>
        <v>#DIV/0!</v>
      </c>
      <c r="E67" s="25" t="str">
        <f t="shared" si="5"/>
        <v>#DIV/0!</v>
      </c>
    </row>
    <row r="68" ht="14.25" customHeight="1">
      <c r="B68" s="20" t="s">
        <v>18</v>
      </c>
      <c r="C68" s="25" t="str">
        <f>(D19/$D$37)</f>
        <v>#DIV/0!</v>
      </c>
      <c r="D68" s="25" t="str">
        <f>(E19/$E$37)</f>
        <v>#DIV/0!</v>
      </c>
      <c r="E68" s="25" t="str">
        <f>(F19/$F$37)</f>
        <v>#DIV/0!</v>
      </c>
    </row>
    <row r="69" ht="14.25" customHeight="1">
      <c r="B69" s="30" t="s">
        <v>20</v>
      </c>
      <c r="C69" s="25" t="str">
        <f>SUM(D20:D21)/$D$37</f>
        <v>#DIV/0!</v>
      </c>
      <c r="D69" s="25" t="str">
        <f>SUM(E20:E21)/$E$37</f>
        <v>#DIV/0!</v>
      </c>
      <c r="E69" s="25" t="str">
        <f>SUM(F20:F21)/$F$37</f>
        <v>#DIV/0!</v>
      </c>
    </row>
    <row r="70" ht="14.25" customHeight="1">
      <c r="B70" s="20" t="s">
        <v>21</v>
      </c>
      <c r="C70" s="25" t="str">
        <f>(D19/$D$37)</f>
        <v>#DIV/0!</v>
      </c>
      <c r="D70" s="25" t="str">
        <f>(E19/$E$37)</f>
        <v>#DIV/0!</v>
      </c>
      <c r="E70" s="25" t="str">
        <f>(F19/$F$37)</f>
        <v>#DIV/0!</v>
      </c>
    </row>
    <row r="71" ht="14.25" customHeight="1">
      <c r="B71" s="30" t="s">
        <v>22</v>
      </c>
      <c r="C71" s="25" t="str">
        <f>SUM(D23:D24)/$D$37</f>
        <v>#DIV/0!</v>
      </c>
      <c r="D71" s="25" t="str">
        <f>SUM(E23:E24)/$E$37</f>
        <v>#DIV/0!</v>
      </c>
      <c r="E71" s="25" t="str">
        <f>SUM(F23:F24)/$F$37</f>
        <v>#DIV/0!</v>
      </c>
    </row>
    <row r="72" ht="14.25" customHeight="1">
      <c r="B72" s="30" t="s">
        <v>23</v>
      </c>
      <c r="C72" s="25" t="str">
        <f>SUM(D25:D26)/$D$37</f>
        <v>#DIV/0!</v>
      </c>
      <c r="D72" s="25" t="str">
        <f>SUM(E25:E26)/$E$37</f>
        <v>#DIV/0!</v>
      </c>
      <c r="E72" s="25" t="str">
        <f>SUM(F25:F26)/$F$37</f>
        <v>#DIV/0!</v>
      </c>
    </row>
    <row r="73" ht="14.25" customHeight="1">
      <c r="B73" s="20" t="s">
        <v>24</v>
      </c>
      <c r="C73" s="25" t="str">
        <f t="shared" ref="C73:C76" si="6">(D27/$D$37)</f>
        <v>#DIV/0!</v>
      </c>
      <c r="D73" s="25" t="str">
        <f t="shared" ref="D73:D76" si="7">(E27/$E$37)</f>
        <v>#DIV/0!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 t="str">
        <f t="shared" si="6"/>
        <v>#DIV/0!</v>
      </c>
      <c r="D74" s="25" t="str">
        <f t="shared" si="7"/>
        <v>#DIV/0!</v>
      </c>
      <c r="E74" s="25" t="str">
        <f t="shared" si="8"/>
        <v>#DIV/0!</v>
      </c>
    </row>
    <row r="75" ht="14.25" customHeight="1">
      <c r="B75" s="20" t="s">
        <v>26</v>
      </c>
      <c r="C75" s="25" t="str">
        <f t="shared" si="6"/>
        <v>#DIV/0!</v>
      </c>
      <c r="D75" s="25" t="str">
        <f t="shared" si="7"/>
        <v>#DIV/0!</v>
      </c>
      <c r="E75" s="25" t="str">
        <f t="shared" si="8"/>
        <v>#DIV/0!</v>
      </c>
    </row>
    <row r="76" ht="14.25" customHeight="1">
      <c r="B76" s="20" t="s">
        <v>27</v>
      </c>
      <c r="C76" s="25" t="str">
        <f t="shared" si="6"/>
        <v>#DIV/0!</v>
      </c>
      <c r="D76" s="25" t="str">
        <f t="shared" si="7"/>
        <v>#DIV/0!</v>
      </c>
      <c r="E76" s="25" t="str">
        <f t="shared" si="8"/>
        <v>#DIV/0!</v>
      </c>
    </row>
    <row r="77" ht="14.25" customHeight="1">
      <c r="B77" s="30" t="s">
        <v>33</v>
      </c>
      <c r="C77" s="25" t="str">
        <f>SUM(D31:D32)/$D$37</f>
        <v>#DIV/0!</v>
      </c>
      <c r="D77" s="25" t="str">
        <f>SUM(E31:E32)/$E$37</f>
        <v>#DIV/0!</v>
      </c>
      <c r="E77" s="25" t="str">
        <f>SUM(F31:F32)/$F$37</f>
        <v>#DIV/0!</v>
      </c>
    </row>
    <row r="78" ht="14.25" customHeight="1">
      <c r="B78" s="20" t="s">
        <v>29</v>
      </c>
      <c r="C78" s="25" t="str">
        <f>(D33/$D$37)</f>
        <v>#DIV/0!</v>
      </c>
      <c r="D78" s="25" t="str">
        <f>(E33/$E$37)</f>
        <v>#DIV/0!</v>
      </c>
      <c r="E78" s="25" t="str">
        <f>(F33/$F$37)</f>
        <v>#DIV/0!</v>
      </c>
    </row>
    <row r="79" ht="14.25" customHeight="1">
      <c r="B79" s="30" t="s">
        <v>30</v>
      </c>
      <c r="C79" s="25" t="str">
        <f>SUM(D34:D35)/$D$37</f>
        <v>#DIV/0!</v>
      </c>
      <c r="D79" s="25" t="str">
        <f>SUM(E34:E35)/$E$37</f>
        <v>#DIV/0!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36</v>
      </c>
      <c r="B3" s="11" t="s">
        <v>8</v>
      </c>
      <c r="C3" s="12" t="s">
        <v>9</v>
      </c>
      <c r="D3" s="13">
        <v>97.0</v>
      </c>
      <c r="E3" s="13">
        <v>3.0</v>
      </c>
      <c r="F3" s="13">
        <v>0.0</v>
      </c>
    </row>
    <row r="4" ht="14.25" customHeight="1">
      <c r="A4" s="14"/>
      <c r="B4" s="15"/>
      <c r="C4" s="16" t="s">
        <v>10</v>
      </c>
      <c r="D4" s="23">
        <v>27.0</v>
      </c>
      <c r="E4" s="23">
        <v>0.0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131.0</v>
      </c>
      <c r="E5" s="23">
        <v>50.0</v>
      </c>
      <c r="F5" s="23">
        <v>0.0</v>
      </c>
    </row>
    <row r="6" ht="14.25" customHeight="1">
      <c r="A6" s="14"/>
      <c r="B6" s="15"/>
      <c r="C6" s="18" t="s">
        <v>10</v>
      </c>
      <c r="D6" s="23">
        <v>18.0</v>
      </c>
      <c r="E6" s="23">
        <v>5.0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10.0</v>
      </c>
      <c r="E7" s="23">
        <v>1.0</v>
      </c>
      <c r="F7" s="23">
        <v>0.0</v>
      </c>
    </row>
    <row r="8" ht="14.25" customHeight="1">
      <c r="A8" s="14"/>
      <c r="B8" s="15"/>
      <c r="C8" s="18" t="s">
        <v>10</v>
      </c>
      <c r="D8" s="23">
        <v>145.0</v>
      </c>
      <c r="E8" s="23">
        <v>19.0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254.0</v>
      </c>
      <c r="E9" s="23">
        <v>25.0</v>
      </c>
      <c r="F9" s="23">
        <v>0.0</v>
      </c>
    </row>
    <row r="10" ht="14.25" customHeight="1">
      <c r="A10" s="14"/>
      <c r="B10" s="15"/>
      <c r="C10" s="18" t="s">
        <v>10</v>
      </c>
      <c r="D10" s="23">
        <v>28.0</v>
      </c>
      <c r="E10" s="23">
        <v>2.0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146.0</v>
      </c>
      <c r="E11" s="23">
        <v>10.0</v>
      </c>
      <c r="F11" s="23">
        <v>0.0</v>
      </c>
    </row>
    <row r="12" ht="14.25" customHeight="1">
      <c r="A12" s="14"/>
      <c r="B12" s="15"/>
      <c r="C12" s="18" t="s">
        <v>10</v>
      </c>
      <c r="D12" s="23">
        <v>55.0</v>
      </c>
      <c r="E12" s="23">
        <v>8.0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22.0</v>
      </c>
      <c r="E13" s="23">
        <v>2.0</v>
      </c>
      <c r="F13" s="23">
        <v>0.0</v>
      </c>
    </row>
    <row r="14" ht="14.25" customHeight="1">
      <c r="A14" s="14"/>
      <c r="B14" s="15"/>
      <c r="C14" s="18" t="s">
        <v>10</v>
      </c>
      <c r="D14" s="23">
        <v>109.0</v>
      </c>
      <c r="E14" s="23">
        <v>13.0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116.0</v>
      </c>
      <c r="E15" s="23">
        <v>8.0</v>
      </c>
      <c r="F15" s="23">
        <v>0.0</v>
      </c>
    </row>
    <row r="16" ht="14.25" customHeight="1">
      <c r="A16" s="14"/>
      <c r="B16" s="15"/>
      <c r="C16" s="18" t="s">
        <v>10</v>
      </c>
      <c r="D16" s="23">
        <v>24.0</v>
      </c>
      <c r="E16" s="23">
        <v>2.0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80.0</v>
      </c>
      <c r="E17" s="23">
        <v>4.0</v>
      </c>
      <c r="F17" s="23">
        <v>0.0</v>
      </c>
    </row>
    <row r="18" ht="14.25" customHeight="1">
      <c r="A18" s="14"/>
      <c r="B18" s="15"/>
      <c r="C18" s="18" t="s">
        <v>10</v>
      </c>
      <c r="D18" s="23">
        <v>23.0</v>
      </c>
      <c r="E18" s="23">
        <v>0.0</v>
      </c>
      <c r="F18" s="23">
        <v>1.0</v>
      </c>
    </row>
    <row r="19" ht="25.5" customHeight="1">
      <c r="A19" s="14"/>
      <c r="B19" s="20" t="s">
        <v>18</v>
      </c>
      <c r="C19" s="21" t="s">
        <v>19</v>
      </c>
      <c r="D19" s="23">
        <v>0.0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10.0</v>
      </c>
      <c r="E20" s="23">
        <v>0.0</v>
      </c>
      <c r="F20" s="23">
        <v>0.0</v>
      </c>
    </row>
    <row r="21" ht="14.25" customHeight="1">
      <c r="A21" s="14"/>
      <c r="B21" s="15"/>
      <c r="C21" s="18" t="s">
        <v>10</v>
      </c>
      <c r="D21" s="23">
        <v>94.0</v>
      </c>
      <c r="E21" s="23">
        <v>12.0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>
        <v>3.0</v>
      </c>
      <c r="E22" s="23">
        <v>0.0</v>
      </c>
      <c r="F22" s="23">
        <v>0.0</v>
      </c>
    </row>
    <row r="23" ht="14.25" customHeight="1">
      <c r="A23" s="14"/>
      <c r="B23" s="19" t="s">
        <v>22</v>
      </c>
      <c r="C23" s="18" t="s">
        <v>9</v>
      </c>
      <c r="D23" s="23">
        <v>2.0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0.0</v>
      </c>
      <c r="E24" s="23">
        <v>1.0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10.0</v>
      </c>
      <c r="E25" s="23">
        <v>0.0</v>
      </c>
      <c r="F25" s="23">
        <v>0.0</v>
      </c>
    </row>
    <row r="26" ht="14.25" customHeight="1">
      <c r="A26" s="14"/>
      <c r="B26" s="15"/>
      <c r="C26" s="18" t="s">
        <v>10</v>
      </c>
      <c r="D26" s="23">
        <v>3.0</v>
      </c>
      <c r="E26" s="23">
        <v>1.0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1.0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2.0</v>
      </c>
      <c r="E30" s="23">
        <v>0.0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4.0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21.0</v>
      </c>
      <c r="E32" s="23">
        <v>3.0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>
        <v>0.0</v>
      </c>
      <c r="E33" s="23">
        <v>0.0</v>
      </c>
      <c r="F33" s="23">
        <v>0.0</v>
      </c>
    </row>
    <row r="34" ht="14.25" customHeight="1">
      <c r="A34" s="14"/>
      <c r="B34" s="19" t="s">
        <v>30</v>
      </c>
      <c r="C34" s="18" t="s">
        <v>9</v>
      </c>
      <c r="D34" s="23">
        <v>0.0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2.0</v>
      </c>
      <c r="E35" s="23">
        <v>0.0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1607</v>
      </c>
      <c r="D37" s="23">
        <f t="shared" ref="D37:F37" si="1">SUM(D3:D35)</f>
        <v>1437</v>
      </c>
      <c r="E37" s="23">
        <f t="shared" si="1"/>
        <v>169</v>
      </c>
      <c r="F37" s="23">
        <f t="shared" si="1"/>
        <v>1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0.8942128189</v>
      </c>
      <c r="E38" s="25">
        <f>+E37/C37</f>
        <v>0.1051649035</v>
      </c>
      <c r="F38" s="25">
        <f>+F37/C37</f>
        <v>0.0006222775358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0.08629088379</v>
      </c>
      <c r="D60" s="29">
        <f t="shared" ref="D60:D67" si="4">SUM(E3:E4)/$E$37</f>
        <v>0.01775147929</v>
      </c>
      <c r="E60" s="29">
        <f t="shared" ref="E60:E67" si="5">SUM(F3:F4)/$F$37</f>
        <v>0</v>
      </c>
    </row>
    <row r="61" ht="14.25" customHeight="1">
      <c r="B61" s="23" t="s">
        <v>11</v>
      </c>
      <c r="C61" s="25">
        <f t="shared" si="3"/>
        <v>0.1099512874</v>
      </c>
      <c r="D61" s="25">
        <f t="shared" si="4"/>
        <v>0.2958579882</v>
      </c>
      <c r="E61" s="25">
        <f t="shared" si="5"/>
        <v>0</v>
      </c>
    </row>
    <row r="62" ht="14.25" customHeight="1">
      <c r="B62" s="30" t="s">
        <v>12</v>
      </c>
      <c r="C62" s="25">
        <f t="shared" si="3"/>
        <v>0.1036882394</v>
      </c>
      <c r="D62" s="25">
        <f t="shared" si="4"/>
        <v>0.325443787</v>
      </c>
      <c r="E62" s="25">
        <f t="shared" si="5"/>
        <v>0</v>
      </c>
    </row>
    <row r="63" ht="14.25" customHeight="1">
      <c r="B63" s="30" t="s">
        <v>13</v>
      </c>
      <c r="C63" s="25">
        <f t="shared" si="3"/>
        <v>0.01948503827</v>
      </c>
      <c r="D63" s="25">
        <f t="shared" si="4"/>
        <v>0.03550295858</v>
      </c>
      <c r="E63" s="25">
        <f t="shared" si="5"/>
        <v>0</v>
      </c>
    </row>
    <row r="64" ht="14.25" customHeight="1">
      <c r="B64" s="30" t="s">
        <v>14</v>
      </c>
      <c r="C64" s="25">
        <f t="shared" si="3"/>
        <v>0.1078636047</v>
      </c>
      <c r="D64" s="25">
        <f t="shared" si="4"/>
        <v>0.1183431953</v>
      </c>
      <c r="E64" s="25">
        <f t="shared" si="5"/>
        <v>0</v>
      </c>
    </row>
    <row r="65" ht="14.25" customHeight="1">
      <c r="B65" s="30" t="s">
        <v>15</v>
      </c>
      <c r="C65" s="25">
        <f t="shared" si="3"/>
        <v>0.2776617954</v>
      </c>
      <c r="D65" s="25">
        <f t="shared" si="4"/>
        <v>0.2603550296</v>
      </c>
      <c r="E65" s="25">
        <f t="shared" si="5"/>
        <v>0</v>
      </c>
    </row>
    <row r="66" ht="14.25" customHeight="1">
      <c r="B66" s="30" t="s">
        <v>16</v>
      </c>
      <c r="C66" s="25">
        <f t="shared" si="3"/>
        <v>0.1962421712</v>
      </c>
      <c r="D66" s="25">
        <f t="shared" si="4"/>
        <v>0.1597633136</v>
      </c>
      <c r="E66" s="25">
        <f t="shared" si="5"/>
        <v>0</v>
      </c>
    </row>
    <row r="67" ht="14.25" customHeight="1">
      <c r="B67" s="30" t="s">
        <v>17</v>
      </c>
      <c r="C67" s="25">
        <f t="shared" si="3"/>
        <v>0.121085595</v>
      </c>
      <c r="D67" s="25">
        <f t="shared" si="4"/>
        <v>0.07100591716</v>
      </c>
      <c r="E67" s="25">
        <f t="shared" si="5"/>
        <v>0</v>
      </c>
    </row>
    <row r="68" ht="14.25" customHeight="1">
      <c r="B68" s="20" t="s">
        <v>18</v>
      </c>
      <c r="C68" s="25">
        <f>(D19/$D$37)</f>
        <v>0</v>
      </c>
      <c r="D68" s="25">
        <f>(E19/$E$37)</f>
        <v>0</v>
      </c>
      <c r="E68" s="25">
        <f>(F19/$F$37)</f>
        <v>0</v>
      </c>
    </row>
    <row r="69" ht="14.25" customHeight="1">
      <c r="B69" s="30" t="s">
        <v>20</v>
      </c>
      <c r="C69" s="25">
        <f>SUM(D20:D21)/$D$37</f>
        <v>0.0723729993</v>
      </c>
      <c r="D69" s="25">
        <f>SUM(E20:E21)/$E$37</f>
        <v>0.07100591716</v>
      </c>
      <c r="E69" s="25">
        <f>SUM(F20:F21)/$F$37</f>
        <v>0</v>
      </c>
    </row>
    <row r="70" ht="14.25" customHeight="1">
      <c r="B70" s="20" t="s">
        <v>21</v>
      </c>
      <c r="C70" s="25">
        <f>(D19/$D$37)</f>
        <v>0</v>
      </c>
      <c r="D70" s="25">
        <f>(E19/$E$37)</f>
        <v>0</v>
      </c>
      <c r="E70" s="25">
        <f>(F19/$F$37)</f>
        <v>0</v>
      </c>
    </row>
    <row r="71" ht="14.25" customHeight="1">
      <c r="B71" s="30" t="s">
        <v>22</v>
      </c>
      <c r="C71" s="25">
        <f>SUM(D23:D24)/$D$37</f>
        <v>0.001391788448</v>
      </c>
      <c r="D71" s="25">
        <f>SUM(E23:E24)/$E$37</f>
        <v>0.005917159763</v>
      </c>
      <c r="E71" s="25">
        <f>SUM(F23:F24)/$F$37</f>
        <v>0</v>
      </c>
    </row>
    <row r="72" ht="14.25" customHeight="1">
      <c r="B72" s="30" t="s">
        <v>23</v>
      </c>
      <c r="C72" s="25">
        <f>SUM(D25:D26)/$D$37</f>
        <v>0.009046624913</v>
      </c>
      <c r="D72" s="25">
        <f>SUM(E25:E26)/$E$37</f>
        <v>0.005917159763</v>
      </c>
      <c r="E72" s="25">
        <f>SUM(F25:F26)/$F$37</f>
        <v>0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>
        <f t="shared" ref="E73:E76" si="8">(F27/$F$37)</f>
        <v>0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>
        <f t="shared" si="8"/>
        <v>0</v>
      </c>
    </row>
    <row r="75" ht="14.25" customHeight="1">
      <c r="B75" s="20" t="s">
        <v>26</v>
      </c>
      <c r="C75" s="25">
        <f t="shared" si="6"/>
        <v>0.0006958942241</v>
      </c>
      <c r="D75" s="25">
        <f t="shared" si="7"/>
        <v>0</v>
      </c>
      <c r="E75" s="25">
        <f t="shared" si="8"/>
        <v>0</v>
      </c>
    </row>
    <row r="76" ht="14.25" customHeight="1">
      <c r="B76" s="20" t="s">
        <v>27</v>
      </c>
      <c r="C76" s="25">
        <f t="shared" si="6"/>
        <v>0.001391788448</v>
      </c>
      <c r="D76" s="25">
        <f t="shared" si="7"/>
        <v>0</v>
      </c>
      <c r="E76" s="25">
        <f t="shared" si="8"/>
        <v>0</v>
      </c>
    </row>
    <row r="77" ht="14.25" customHeight="1">
      <c r="B77" s="30" t="s">
        <v>33</v>
      </c>
      <c r="C77" s="25">
        <f>SUM(D31:D32)/$D$37</f>
        <v>0.0173973556</v>
      </c>
      <c r="D77" s="25">
        <f>SUM(E31:E32)/$E$37</f>
        <v>0.01775147929</v>
      </c>
      <c r="E77" s="25">
        <f>SUM(F31:F32)/$F$37</f>
        <v>0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>
        <f>(F33/$F$37)</f>
        <v>0</v>
      </c>
    </row>
    <row r="79" ht="14.25" customHeight="1">
      <c r="B79" s="30" t="s">
        <v>30</v>
      </c>
      <c r="C79" s="25">
        <f>SUM(D34:D35)/$D$37</f>
        <v>0.001391788448</v>
      </c>
      <c r="D79" s="25">
        <f>SUM(E34:E35)/$E$37</f>
        <v>0</v>
      </c>
      <c r="E79" s="25">
        <f>SUM(F34:F35)/$F$37</f>
        <v>0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37</v>
      </c>
      <c r="B3" s="11" t="s">
        <v>8</v>
      </c>
      <c r="C3" s="12" t="s">
        <v>9</v>
      </c>
      <c r="D3" s="13">
        <v>85.0</v>
      </c>
      <c r="E3" s="13">
        <v>4.0</v>
      </c>
      <c r="F3" s="13">
        <v>0.0</v>
      </c>
    </row>
    <row r="4" ht="14.25" customHeight="1">
      <c r="A4" s="14"/>
      <c r="B4" s="15"/>
      <c r="C4" s="16" t="s">
        <v>10</v>
      </c>
      <c r="D4" s="23">
        <v>29.0</v>
      </c>
      <c r="E4" s="23">
        <v>1.0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115.0</v>
      </c>
      <c r="E5" s="23">
        <v>13.0</v>
      </c>
      <c r="F5" s="23">
        <v>0.0</v>
      </c>
    </row>
    <row r="6" ht="14.25" customHeight="1">
      <c r="A6" s="14"/>
      <c r="B6" s="15"/>
      <c r="C6" s="18" t="s">
        <v>10</v>
      </c>
      <c r="D6" s="23">
        <v>19.0</v>
      </c>
      <c r="E6" s="23">
        <v>13.0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7.0</v>
      </c>
      <c r="E7" s="23">
        <v>1.0</v>
      </c>
      <c r="F7" s="23">
        <v>0.0</v>
      </c>
    </row>
    <row r="8" ht="14.25" customHeight="1">
      <c r="A8" s="14"/>
      <c r="B8" s="15"/>
      <c r="C8" s="18" t="s">
        <v>10</v>
      </c>
      <c r="D8" s="23">
        <v>128.0</v>
      </c>
      <c r="E8" s="23">
        <v>6.0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249.0</v>
      </c>
      <c r="E9" s="23">
        <v>15.0</v>
      </c>
      <c r="F9" s="23">
        <v>0.0</v>
      </c>
    </row>
    <row r="10" ht="14.25" customHeight="1">
      <c r="A10" s="14"/>
      <c r="B10" s="15"/>
      <c r="C10" s="18" t="s">
        <v>10</v>
      </c>
      <c r="D10" s="23">
        <v>33.0</v>
      </c>
      <c r="E10" s="23">
        <v>1.0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157.0</v>
      </c>
      <c r="E11" s="23">
        <v>12.0</v>
      </c>
      <c r="F11" s="23">
        <v>0.0</v>
      </c>
    </row>
    <row r="12" ht="14.25" customHeight="1">
      <c r="A12" s="14"/>
      <c r="B12" s="15"/>
      <c r="C12" s="18" t="s">
        <v>10</v>
      </c>
      <c r="D12" s="23">
        <v>88.0</v>
      </c>
      <c r="E12" s="23">
        <v>4.0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16.0</v>
      </c>
      <c r="E13" s="23">
        <v>1.0</v>
      </c>
      <c r="F13" s="23">
        <v>0.0</v>
      </c>
    </row>
    <row r="14" ht="14.25" customHeight="1">
      <c r="A14" s="14"/>
      <c r="B14" s="15"/>
      <c r="C14" s="18" t="s">
        <v>10</v>
      </c>
      <c r="D14" s="23">
        <v>90.0</v>
      </c>
      <c r="E14" s="23">
        <v>5.0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108.0</v>
      </c>
      <c r="E15" s="23">
        <v>6.0</v>
      </c>
      <c r="F15" s="23">
        <v>0.0</v>
      </c>
    </row>
    <row r="16" ht="14.25" customHeight="1">
      <c r="A16" s="14"/>
      <c r="B16" s="15"/>
      <c r="C16" s="18" t="s">
        <v>10</v>
      </c>
      <c r="D16" s="23">
        <v>21.0</v>
      </c>
      <c r="E16" s="23">
        <v>3.0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52.0</v>
      </c>
      <c r="E17" s="23">
        <v>19.0</v>
      </c>
      <c r="F17" s="23">
        <v>0.0</v>
      </c>
    </row>
    <row r="18" ht="14.25" customHeight="1">
      <c r="A18" s="14"/>
      <c r="B18" s="15"/>
      <c r="C18" s="18" t="s">
        <v>10</v>
      </c>
      <c r="D18" s="23">
        <v>19.0</v>
      </c>
      <c r="E18" s="23">
        <v>7.0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4.0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10.0</v>
      </c>
      <c r="E20" s="23">
        <v>0.0</v>
      </c>
      <c r="F20" s="23">
        <v>0.0</v>
      </c>
    </row>
    <row r="21" ht="14.25" customHeight="1">
      <c r="A21" s="14"/>
      <c r="B21" s="15"/>
      <c r="C21" s="18" t="s">
        <v>10</v>
      </c>
      <c r="D21" s="23">
        <v>88.0</v>
      </c>
      <c r="E21" s="23">
        <v>3.0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>
        <v>0.0</v>
      </c>
      <c r="E22" s="23">
        <v>0.0</v>
      </c>
      <c r="F22" s="23">
        <v>0.0</v>
      </c>
    </row>
    <row r="23" ht="14.25" customHeight="1">
      <c r="A23" s="14"/>
      <c r="B23" s="19" t="s">
        <v>22</v>
      </c>
      <c r="C23" s="18" t="s">
        <v>9</v>
      </c>
      <c r="D23" s="23">
        <v>3.0</v>
      </c>
      <c r="E23" s="23">
        <v>1.0</v>
      </c>
      <c r="F23" s="23">
        <v>0.0</v>
      </c>
    </row>
    <row r="24" ht="14.25" customHeight="1">
      <c r="A24" s="14"/>
      <c r="B24" s="15"/>
      <c r="C24" s="18" t="s">
        <v>10</v>
      </c>
      <c r="D24" s="23">
        <v>6.0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6.0</v>
      </c>
      <c r="E25" s="23">
        <v>0.0</v>
      </c>
      <c r="F25" s="23">
        <v>0.0</v>
      </c>
    </row>
    <row r="26" ht="14.25" customHeight="1">
      <c r="A26" s="14"/>
      <c r="B26" s="15"/>
      <c r="C26" s="18" t="s">
        <v>10</v>
      </c>
      <c r="D26" s="23">
        <v>0.0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0.0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7.0</v>
      </c>
      <c r="E30" s="23">
        <v>0.0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2.0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15.0</v>
      </c>
      <c r="E32" s="23">
        <v>2.0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/>
      <c r="E33" s="23"/>
      <c r="F33" s="23"/>
    </row>
    <row r="34" ht="14.25" customHeight="1">
      <c r="A34" s="14"/>
      <c r="B34" s="19" t="s">
        <v>30</v>
      </c>
      <c r="C34" s="18" t="s">
        <v>9</v>
      </c>
      <c r="D34" s="23">
        <v>0.0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2.0</v>
      </c>
      <c r="E35" s="23">
        <v>1.0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1477</v>
      </c>
      <c r="D37" s="23">
        <f t="shared" ref="D37:F37" si="1">SUM(D3:D35)</f>
        <v>1359</v>
      </c>
      <c r="E37" s="23">
        <f t="shared" si="1"/>
        <v>118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0.9201083277</v>
      </c>
      <c r="E38" s="25">
        <f>+E37/C37</f>
        <v>0.07989167231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0.08388520971</v>
      </c>
      <c r="D60" s="29">
        <f t="shared" ref="D60:D67" si="4">SUM(E3:E4)/$E$37</f>
        <v>0.04237288136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0.1059602649</v>
      </c>
      <c r="D61" s="25">
        <f t="shared" si="4"/>
        <v>0.1186440678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0.09860191317</v>
      </c>
      <c r="D62" s="25">
        <f t="shared" si="4"/>
        <v>0.2203389831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0.0191317145</v>
      </c>
      <c r="D63" s="25">
        <f t="shared" si="4"/>
        <v>0.1186440678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0.09933774834</v>
      </c>
      <c r="D64" s="25">
        <f t="shared" si="4"/>
        <v>0.0593220339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0.2774098602</v>
      </c>
      <c r="D65" s="25">
        <f t="shared" si="4"/>
        <v>0.1779661017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0.2075055188</v>
      </c>
      <c r="D66" s="25">
        <f t="shared" si="4"/>
        <v>0.1355932203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0.1398086829</v>
      </c>
      <c r="D67" s="25">
        <f t="shared" si="4"/>
        <v>0.1101694915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0.002943340692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0.07211184695</v>
      </c>
      <c r="D69" s="25">
        <f>SUM(E20:E21)/$E$37</f>
        <v>0.02542372881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0.002943340692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0.006622516556</v>
      </c>
      <c r="D71" s="25">
        <f>SUM(E23:E24)/$E$37</f>
        <v>0.008474576271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0.004415011038</v>
      </c>
      <c r="D72" s="25">
        <f>SUM(E25:E26)/$E$37</f>
        <v>0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0.00515084621</v>
      </c>
      <c r="D76" s="25">
        <f t="shared" si="7"/>
        <v>0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0.01250919794</v>
      </c>
      <c r="D77" s="25">
        <f>SUM(E31:E32)/$E$37</f>
        <v>0.01694915254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0.001471670346</v>
      </c>
      <c r="D79" s="25">
        <f>SUM(E34:E35)/$E$37</f>
        <v>0.008474576271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38</v>
      </c>
      <c r="B3" s="11" t="s">
        <v>8</v>
      </c>
      <c r="C3" s="12" t="s">
        <v>9</v>
      </c>
      <c r="D3" s="13">
        <v>102.0</v>
      </c>
      <c r="E3" s="13">
        <v>2.0</v>
      </c>
      <c r="F3" s="13">
        <v>0.0</v>
      </c>
    </row>
    <row r="4" ht="14.25" customHeight="1">
      <c r="A4" s="14"/>
      <c r="B4" s="15"/>
      <c r="C4" s="16" t="s">
        <v>10</v>
      </c>
      <c r="D4" s="23">
        <v>26.0</v>
      </c>
      <c r="E4" s="23">
        <v>1.0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121.0</v>
      </c>
      <c r="E5" s="23">
        <v>4.0</v>
      </c>
      <c r="F5" s="23">
        <v>0.0</v>
      </c>
    </row>
    <row r="6" ht="14.25" customHeight="1">
      <c r="A6" s="14"/>
      <c r="B6" s="15"/>
      <c r="C6" s="18" t="s">
        <v>10</v>
      </c>
      <c r="D6" s="23">
        <v>13.0</v>
      </c>
      <c r="E6" s="23">
        <v>0.0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14.0</v>
      </c>
      <c r="E7" s="23">
        <v>2.0</v>
      </c>
      <c r="F7" s="23">
        <v>0.0</v>
      </c>
    </row>
    <row r="8" ht="14.25" customHeight="1">
      <c r="A8" s="14"/>
      <c r="B8" s="15"/>
      <c r="C8" s="18" t="s">
        <v>10</v>
      </c>
      <c r="D8" s="23">
        <v>153.0</v>
      </c>
      <c r="E8" s="23">
        <v>7.0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254.0</v>
      </c>
      <c r="E9" s="23">
        <v>10.0</v>
      </c>
      <c r="F9" s="23">
        <v>0.0</v>
      </c>
    </row>
    <row r="10" ht="14.25" customHeight="1">
      <c r="A10" s="14"/>
      <c r="B10" s="15"/>
      <c r="C10" s="18" t="s">
        <v>10</v>
      </c>
      <c r="D10" s="23">
        <v>24.0</v>
      </c>
      <c r="E10" s="23">
        <v>0.0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207.0</v>
      </c>
      <c r="E11" s="23">
        <v>11.0</v>
      </c>
      <c r="F11" s="23">
        <v>0.0</v>
      </c>
    </row>
    <row r="12" ht="14.25" customHeight="1">
      <c r="A12" s="14"/>
      <c r="B12" s="15"/>
      <c r="C12" s="18" t="s">
        <v>10</v>
      </c>
      <c r="D12" s="23">
        <v>99.0</v>
      </c>
      <c r="E12" s="23">
        <v>4.0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16.0</v>
      </c>
      <c r="E13" s="23">
        <v>1.0</v>
      </c>
      <c r="F13" s="23">
        <v>0.0</v>
      </c>
    </row>
    <row r="14" ht="14.25" customHeight="1">
      <c r="A14" s="14"/>
      <c r="B14" s="15"/>
      <c r="C14" s="18" t="s">
        <v>10</v>
      </c>
      <c r="D14" s="23">
        <v>127.0</v>
      </c>
      <c r="E14" s="23">
        <v>2.0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109.0</v>
      </c>
      <c r="E15" s="23">
        <v>7.0</v>
      </c>
      <c r="F15" s="23">
        <v>0.0</v>
      </c>
    </row>
    <row r="16" ht="14.25" customHeight="1">
      <c r="A16" s="14"/>
      <c r="B16" s="15"/>
      <c r="C16" s="18" t="s">
        <v>10</v>
      </c>
      <c r="D16" s="23">
        <v>45.0</v>
      </c>
      <c r="E16" s="23">
        <v>1.0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70.0</v>
      </c>
      <c r="E17" s="23">
        <v>15.0</v>
      </c>
      <c r="F17" s="23">
        <v>0.0</v>
      </c>
    </row>
    <row r="18" ht="14.25" customHeight="1">
      <c r="A18" s="14"/>
      <c r="B18" s="15"/>
      <c r="C18" s="18" t="s">
        <v>10</v>
      </c>
      <c r="D18" s="23">
        <v>0.0</v>
      </c>
      <c r="E18" s="23">
        <v>0.0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1.0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11.0</v>
      </c>
      <c r="E20" s="23">
        <v>1.0</v>
      </c>
      <c r="F20" s="23">
        <v>0.0</v>
      </c>
    </row>
    <row r="21" ht="14.25" customHeight="1">
      <c r="A21" s="14"/>
      <c r="B21" s="15"/>
      <c r="C21" s="18" t="s">
        <v>10</v>
      </c>
      <c r="D21" s="23">
        <v>109.0</v>
      </c>
      <c r="E21" s="23">
        <v>4.0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>
        <v>2.0</v>
      </c>
      <c r="E22" s="23">
        <v>0.0</v>
      </c>
      <c r="F22" s="23">
        <v>0.0</v>
      </c>
    </row>
    <row r="23" ht="14.25" customHeight="1">
      <c r="A23" s="14"/>
      <c r="B23" s="19" t="s">
        <v>22</v>
      </c>
      <c r="C23" s="18" t="s">
        <v>9</v>
      </c>
      <c r="D23" s="23">
        <v>3.0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5.0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4.0</v>
      </c>
      <c r="E25" s="23">
        <v>0.0</v>
      </c>
      <c r="F25" s="23">
        <v>0.0</v>
      </c>
    </row>
    <row r="26" ht="14.25" customHeight="1">
      <c r="A26" s="14"/>
      <c r="B26" s="15"/>
      <c r="C26" s="18" t="s">
        <v>10</v>
      </c>
      <c r="D26" s="23">
        <v>0.0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0.0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4.0</v>
      </c>
      <c r="E30" s="23">
        <v>0.0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1.0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18.0</v>
      </c>
      <c r="E32" s="23">
        <v>0.0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/>
      <c r="E33" s="23"/>
      <c r="F33" s="23"/>
    </row>
    <row r="34" ht="14.25" customHeight="1">
      <c r="A34" s="14"/>
      <c r="B34" s="19" t="s">
        <v>30</v>
      </c>
      <c r="C34" s="18" t="s">
        <v>9</v>
      </c>
      <c r="D34" s="23">
        <v>0.0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5.0</v>
      </c>
      <c r="E35" s="23">
        <v>0.0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1615</v>
      </c>
      <c r="D37" s="23">
        <f t="shared" ref="D37:F37" si="1">SUM(D3:D35)</f>
        <v>1543</v>
      </c>
      <c r="E37" s="23">
        <f t="shared" si="1"/>
        <v>72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0.9554179567</v>
      </c>
      <c r="E38" s="25">
        <f>+E37/C37</f>
        <v>0.04458204334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0.08295528192</v>
      </c>
      <c r="D60" s="29">
        <f t="shared" ref="D60:D67" si="4">SUM(E3:E4)/$E$37</f>
        <v>0.04166666667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0.09526895658</v>
      </c>
      <c r="D61" s="25">
        <f t="shared" si="4"/>
        <v>0.06944444444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0.08684381076</v>
      </c>
      <c r="D62" s="25">
        <f t="shared" si="4"/>
        <v>0.05555555556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0.01749837978</v>
      </c>
      <c r="D63" s="25">
        <f t="shared" si="4"/>
        <v>0.02777777778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0.1082307194</v>
      </c>
      <c r="D64" s="25">
        <f t="shared" si="4"/>
        <v>0.125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0.263771873</v>
      </c>
      <c r="D65" s="25">
        <f t="shared" si="4"/>
        <v>0.2361111111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0.1801685029</v>
      </c>
      <c r="D66" s="25">
        <f t="shared" si="4"/>
        <v>0.1388888889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0.1497083603</v>
      </c>
      <c r="D67" s="25">
        <f t="shared" si="4"/>
        <v>0.1527777778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0.00064808814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0.0777705768</v>
      </c>
      <c r="D69" s="25">
        <f>SUM(E20:E21)/$E$37</f>
        <v>0.06944444444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0.00064808814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0.00518470512</v>
      </c>
      <c r="D71" s="25">
        <f>SUM(E23:E24)/$E$37</f>
        <v>0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0.00259235256</v>
      </c>
      <c r="D72" s="25">
        <f>SUM(E25:E26)/$E$37</f>
        <v>0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0.00259235256</v>
      </c>
      <c r="D76" s="25">
        <f t="shared" si="7"/>
        <v>0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0.01231367466</v>
      </c>
      <c r="D77" s="25">
        <f>SUM(E31:E32)/$E$37</f>
        <v>0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0.0032404407</v>
      </c>
      <c r="D79" s="25">
        <f>SUM(E34:E35)/$E$37</f>
        <v>0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39</v>
      </c>
      <c r="B3" s="11" t="s">
        <v>8</v>
      </c>
      <c r="C3" s="12" t="s">
        <v>9</v>
      </c>
      <c r="D3" s="13">
        <v>105.0</v>
      </c>
      <c r="E3" s="13">
        <v>8.0</v>
      </c>
      <c r="F3" s="13">
        <v>0.0</v>
      </c>
    </row>
    <row r="4" ht="14.25" customHeight="1">
      <c r="A4" s="14"/>
      <c r="B4" s="15"/>
      <c r="C4" s="16" t="s">
        <v>10</v>
      </c>
      <c r="D4" s="23">
        <v>24.0</v>
      </c>
      <c r="E4" s="23">
        <v>0.0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82.0</v>
      </c>
      <c r="E5" s="23">
        <v>7.0</v>
      </c>
      <c r="F5" s="23">
        <v>0.0</v>
      </c>
    </row>
    <row r="6" ht="14.25" customHeight="1">
      <c r="A6" s="14"/>
      <c r="B6" s="15"/>
      <c r="C6" s="18" t="s">
        <v>10</v>
      </c>
      <c r="D6" s="23">
        <v>7.0</v>
      </c>
      <c r="E6" s="23">
        <v>3.0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11.0</v>
      </c>
      <c r="E7" s="23">
        <v>1.0</v>
      </c>
      <c r="F7" s="23">
        <v>0.0</v>
      </c>
    </row>
    <row r="8" ht="14.25" customHeight="1">
      <c r="A8" s="14"/>
      <c r="B8" s="15"/>
      <c r="C8" s="18" t="s">
        <v>10</v>
      </c>
      <c r="D8" s="23">
        <v>129.0</v>
      </c>
      <c r="E8" s="23">
        <v>4.0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249.0</v>
      </c>
      <c r="E9" s="23">
        <v>12.0</v>
      </c>
      <c r="F9" s="23">
        <v>0.0</v>
      </c>
    </row>
    <row r="10" ht="14.25" customHeight="1">
      <c r="A10" s="14"/>
      <c r="B10" s="15"/>
      <c r="C10" s="18" t="s">
        <v>10</v>
      </c>
      <c r="D10" s="23">
        <v>30.0</v>
      </c>
      <c r="E10" s="23">
        <v>2.0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148.0</v>
      </c>
      <c r="E11" s="23">
        <v>7.0</v>
      </c>
      <c r="F11" s="23">
        <v>0.0</v>
      </c>
    </row>
    <row r="12" ht="14.25" customHeight="1">
      <c r="A12" s="14"/>
      <c r="B12" s="15"/>
      <c r="C12" s="18" t="s">
        <v>10</v>
      </c>
      <c r="D12" s="23">
        <v>88.0</v>
      </c>
      <c r="E12" s="23">
        <v>4.0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18.0</v>
      </c>
      <c r="E13" s="23">
        <v>2.0</v>
      </c>
      <c r="F13" s="23">
        <v>0.0</v>
      </c>
    </row>
    <row r="14" ht="14.25" customHeight="1">
      <c r="A14" s="14"/>
      <c r="B14" s="15"/>
      <c r="C14" s="18" t="s">
        <v>10</v>
      </c>
      <c r="D14" s="23">
        <v>104.0</v>
      </c>
      <c r="E14" s="23">
        <v>7.0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107.0</v>
      </c>
      <c r="E15" s="23">
        <v>6.0</v>
      </c>
      <c r="F15" s="23">
        <v>0.0</v>
      </c>
    </row>
    <row r="16" ht="14.25" customHeight="1">
      <c r="A16" s="14"/>
      <c r="B16" s="15"/>
      <c r="C16" s="18" t="s">
        <v>10</v>
      </c>
      <c r="D16" s="23">
        <v>38.0</v>
      </c>
      <c r="E16" s="23">
        <v>2.0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57.0</v>
      </c>
      <c r="E17" s="23">
        <v>20.0</v>
      </c>
      <c r="F17" s="23">
        <v>0.0</v>
      </c>
    </row>
    <row r="18" ht="14.25" customHeight="1">
      <c r="A18" s="14"/>
      <c r="B18" s="15"/>
      <c r="C18" s="18" t="s">
        <v>10</v>
      </c>
      <c r="D18" s="23">
        <v>14.0</v>
      </c>
      <c r="E18" s="23">
        <v>5.0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0.0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8.0</v>
      </c>
      <c r="E20" s="23">
        <v>0.0</v>
      </c>
      <c r="F20" s="23">
        <v>0.0</v>
      </c>
    </row>
    <row r="21" ht="14.25" customHeight="1">
      <c r="A21" s="14"/>
      <c r="B21" s="15"/>
      <c r="C21" s="18" t="s">
        <v>10</v>
      </c>
      <c r="D21" s="23">
        <v>103.0</v>
      </c>
      <c r="E21" s="23">
        <v>4.0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>
        <v>0.0</v>
      </c>
      <c r="E22" s="23">
        <v>0.0</v>
      </c>
      <c r="F22" s="23">
        <v>0.0</v>
      </c>
    </row>
    <row r="23" ht="14.25" customHeight="1">
      <c r="A23" s="14"/>
      <c r="B23" s="19" t="s">
        <v>22</v>
      </c>
      <c r="C23" s="18" t="s">
        <v>9</v>
      </c>
      <c r="D23" s="23">
        <v>1.0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0.0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5.0</v>
      </c>
      <c r="E25" s="23">
        <v>0.0</v>
      </c>
      <c r="F25" s="23">
        <v>0.0</v>
      </c>
    </row>
    <row r="26" ht="14.25" customHeight="1">
      <c r="A26" s="14"/>
      <c r="B26" s="15"/>
      <c r="C26" s="18" t="s">
        <v>10</v>
      </c>
      <c r="D26" s="23">
        <v>0.0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0.0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7.0</v>
      </c>
      <c r="E30" s="23">
        <v>0.0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1.0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30.0</v>
      </c>
      <c r="E32" s="23">
        <v>2.0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>
        <v>0.0</v>
      </c>
      <c r="E33" s="23">
        <v>0.0</v>
      </c>
      <c r="F33" s="23">
        <v>0.0</v>
      </c>
    </row>
    <row r="34" ht="14.25" customHeight="1">
      <c r="A34" s="14"/>
      <c r="B34" s="19" t="s">
        <v>30</v>
      </c>
      <c r="C34" s="18" t="s">
        <v>9</v>
      </c>
      <c r="D34" s="23">
        <v>2.0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4.0</v>
      </c>
      <c r="E35" s="23">
        <v>0.0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1468</v>
      </c>
      <c r="D37" s="23">
        <f t="shared" ref="D37:F37" si="1">SUM(D3:D35)</f>
        <v>1372</v>
      </c>
      <c r="E37" s="23">
        <f t="shared" si="1"/>
        <v>96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0.9346049046</v>
      </c>
      <c r="E38" s="25">
        <f>+E37/C37</f>
        <v>0.06539509537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0.09402332362</v>
      </c>
      <c r="D60" s="29">
        <f t="shared" ref="D60:D67" si="4">SUM(E3:E4)/$E$37</f>
        <v>0.08333333333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0.07725947522</v>
      </c>
      <c r="D61" s="25">
        <f t="shared" si="4"/>
        <v>0.07291666667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0.06486880466</v>
      </c>
      <c r="D62" s="25">
        <f t="shared" si="4"/>
        <v>0.1041666667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0.01311953353</v>
      </c>
      <c r="D63" s="25">
        <f t="shared" si="4"/>
        <v>0.04166666667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0.1020408163</v>
      </c>
      <c r="D64" s="25">
        <f t="shared" si="4"/>
        <v>0.05208333333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0.2755102041</v>
      </c>
      <c r="D65" s="25">
        <f t="shared" si="4"/>
        <v>0.1666666667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0.2033527697</v>
      </c>
      <c r="D66" s="25">
        <f t="shared" si="4"/>
        <v>0.1458333333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0.1297376093</v>
      </c>
      <c r="D67" s="25">
        <f t="shared" si="4"/>
        <v>0.09375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0.08090379009</v>
      </c>
      <c r="D69" s="25">
        <f>SUM(E20:E21)/$E$37</f>
        <v>0.04166666667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0.0007288629738</v>
      </c>
      <c r="D71" s="25">
        <f>SUM(E23:E24)/$E$37</f>
        <v>0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0.003644314869</v>
      </c>
      <c r="D72" s="25">
        <f>SUM(E25:E26)/$E$37</f>
        <v>0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0.005102040816</v>
      </c>
      <c r="D76" s="25">
        <f t="shared" si="7"/>
        <v>0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0.02259475219</v>
      </c>
      <c r="D77" s="25">
        <f>SUM(E31:E32)/$E$37</f>
        <v>0.02083333333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0.004373177843</v>
      </c>
      <c r="D79" s="25">
        <f>SUM(E34:E35)/$E$37</f>
        <v>0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39</v>
      </c>
      <c r="B3" s="11" t="s">
        <v>8</v>
      </c>
      <c r="C3" s="12" t="s">
        <v>9</v>
      </c>
      <c r="D3" s="13">
        <v>112.0</v>
      </c>
      <c r="E3" s="13">
        <v>4.0</v>
      </c>
      <c r="F3" s="13">
        <v>0.0</v>
      </c>
    </row>
    <row r="4" ht="14.25" customHeight="1">
      <c r="A4" s="14"/>
      <c r="B4" s="15"/>
      <c r="C4" s="16" t="s">
        <v>10</v>
      </c>
      <c r="D4" s="23">
        <v>2.0</v>
      </c>
      <c r="E4" s="23">
        <v>0.0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95.0</v>
      </c>
      <c r="E5" s="23">
        <v>6.0</v>
      </c>
      <c r="F5" s="23">
        <v>0.0</v>
      </c>
    </row>
    <row r="6" ht="14.25" customHeight="1">
      <c r="A6" s="14"/>
      <c r="B6" s="15"/>
      <c r="C6" s="18" t="s">
        <v>10</v>
      </c>
      <c r="D6" s="23">
        <v>7.0</v>
      </c>
      <c r="E6" s="23">
        <v>0.0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11.0</v>
      </c>
      <c r="E7" s="23">
        <v>2.0</v>
      </c>
      <c r="F7" s="23">
        <v>0.0</v>
      </c>
    </row>
    <row r="8" ht="14.25" customHeight="1">
      <c r="A8" s="14"/>
      <c r="B8" s="15"/>
      <c r="C8" s="18" t="s">
        <v>10</v>
      </c>
      <c r="D8" s="23">
        <v>132.0</v>
      </c>
      <c r="E8" s="23">
        <v>8.0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226.0</v>
      </c>
      <c r="E9" s="23">
        <v>13.0</v>
      </c>
      <c r="F9" s="23">
        <v>0.0</v>
      </c>
    </row>
    <row r="10" ht="14.25" customHeight="1">
      <c r="A10" s="14"/>
      <c r="B10" s="15"/>
      <c r="C10" s="18" t="s">
        <v>10</v>
      </c>
      <c r="D10" s="23">
        <v>27.0</v>
      </c>
      <c r="E10" s="23">
        <v>4.0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150.0</v>
      </c>
      <c r="E11" s="23">
        <v>9.0</v>
      </c>
      <c r="F11" s="23">
        <v>0.0</v>
      </c>
    </row>
    <row r="12" ht="14.25" customHeight="1">
      <c r="A12" s="14"/>
      <c r="B12" s="15"/>
      <c r="C12" s="18" t="s">
        <v>10</v>
      </c>
      <c r="D12" s="23">
        <v>113.0</v>
      </c>
      <c r="E12" s="23">
        <v>5.0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13.0</v>
      </c>
      <c r="E13" s="23">
        <v>1.0</v>
      </c>
      <c r="F13" s="23">
        <v>0.0</v>
      </c>
    </row>
    <row r="14" ht="14.25" customHeight="1">
      <c r="A14" s="14"/>
      <c r="B14" s="15"/>
      <c r="C14" s="18" t="s">
        <v>10</v>
      </c>
      <c r="D14" s="23">
        <v>109.0</v>
      </c>
      <c r="E14" s="23">
        <v>2.0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127.0</v>
      </c>
      <c r="E15" s="23">
        <v>7.0</v>
      </c>
      <c r="F15" s="23">
        <v>0.0</v>
      </c>
    </row>
    <row r="16" ht="14.25" customHeight="1">
      <c r="A16" s="14"/>
      <c r="B16" s="15"/>
      <c r="C16" s="18" t="s">
        <v>10</v>
      </c>
      <c r="D16" s="23">
        <v>43.0</v>
      </c>
      <c r="E16" s="23">
        <v>1.0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82.0</v>
      </c>
      <c r="E17" s="23">
        <v>5.0</v>
      </c>
      <c r="F17" s="23">
        <v>0.0</v>
      </c>
    </row>
    <row r="18" ht="14.25" customHeight="1">
      <c r="A18" s="14"/>
      <c r="B18" s="15"/>
      <c r="C18" s="18" t="s">
        <v>10</v>
      </c>
      <c r="D18" s="23">
        <v>15.0</v>
      </c>
      <c r="E18" s="23">
        <v>0.0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0.0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7.0</v>
      </c>
      <c r="E20" s="23">
        <v>0.0</v>
      </c>
      <c r="F20" s="23">
        <v>0.0</v>
      </c>
    </row>
    <row r="21" ht="14.25" customHeight="1">
      <c r="A21" s="14"/>
      <c r="B21" s="15"/>
      <c r="C21" s="18" t="s">
        <v>10</v>
      </c>
      <c r="D21" s="23">
        <v>125.0</v>
      </c>
      <c r="E21" s="23">
        <v>3.0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/>
      <c r="E22" s="23"/>
      <c r="F22" s="23"/>
    </row>
    <row r="23" ht="14.25" customHeight="1">
      <c r="A23" s="14"/>
      <c r="B23" s="19" t="s">
        <v>22</v>
      </c>
      <c r="C23" s="18" t="s">
        <v>9</v>
      </c>
      <c r="D23" s="23">
        <v>1.0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2.0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13.0</v>
      </c>
      <c r="E25" s="23">
        <v>3.0</v>
      </c>
      <c r="F25" s="23">
        <v>0.0</v>
      </c>
    </row>
    <row r="26" ht="14.25" customHeight="1">
      <c r="A26" s="14"/>
      <c r="B26" s="15"/>
      <c r="C26" s="18" t="s">
        <v>10</v>
      </c>
      <c r="D26" s="23">
        <v>1.0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0.0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0.0</v>
      </c>
      <c r="E30" s="23">
        <v>0.0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2.0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26.0</v>
      </c>
      <c r="E32" s="23">
        <v>2.0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>
        <v>0.0</v>
      </c>
      <c r="E33" s="23">
        <v>0.0</v>
      </c>
      <c r="F33" s="23">
        <v>0.0</v>
      </c>
    </row>
    <row r="34" ht="14.25" customHeight="1">
      <c r="A34" s="14"/>
      <c r="B34" s="19" t="s">
        <v>30</v>
      </c>
      <c r="C34" s="18" t="s">
        <v>9</v>
      </c>
      <c r="D34" s="23">
        <v>1.0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5.0</v>
      </c>
      <c r="E35" s="23">
        <v>0.0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1522</v>
      </c>
      <c r="D37" s="23">
        <f t="shared" ref="D37:F37" si="1">SUM(D3:D35)</f>
        <v>1447</v>
      </c>
      <c r="E37" s="23">
        <f t="shared" si="1"/>
        <v>75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0.9507227332</v>
      </c>
      <c r="E38" s="25">
        <f>+E37/C37</f>
        <v>0.04927726675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0.07878369039</v>
      </c>
      <c r="D60" s="29">
        <f t="shared" ref="D60:D67" si="4">SUM(E3:E4)/$E$37</f>
        <v>0.05333333333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0.06703524534</v>
      </c>
      <c r="D61" s="25">
        <f t="shared" si="4"/>
        <v>0.08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0.07049067035</v>
      </c>
      <c r="D62" s="25">
        <f t="shared" si="4"/>
        <v>0.08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0.01243953006</v>
      </c>
      <c r="D63" s="25">
        <f t="shared" si="4"/>
        <v>0.02666666667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0.09882515549</v>
      </c>
      <c r="D64" s="25">
        <f t="shared" si="4"/>
        <v>0.1333333333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0.2474084312</v>
      </c>
      <c r="D65" s="25">
        <f t="shared" si="4"/>
        <v>0.28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0.1748445059</v>
      </c>
      <c r="D66" s="25">
        <f t="shared" si="4"/>
        <v>0.2266666667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0.1223220456</v>
      </c>
      <c r="D67" s="25">
        <f t="shared" si="4"/>
        <v>0.1733333333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0.09122322046</v>
      </c>
      <c r="D69" s="25">
        <f>SUM(E20:E21)/$E$37</f>
        <v>0.04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0.00207325501</v>
      </c>
      <c r="D71" s="25">
        <f>SUM(E23:E24)/$E$37</f>
        <v>0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0.009675190048</v>
      </c>
      <c r="D72" s="25">
        <f>SUM(E25:E26)/$E$37</f>
        <v>0.04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</v>
      </c>
      <c r="D76" s="25">
        <f t="shared" si="7"/>
        <v>0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0.0193503801</v>
      </c>
      <c r="D77" s="25">
        <f>SUM(E31:E32)/$E$37</f>
        <v>0.02666666667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0.004146510021</v>
      </c>
      <c r="D79" s="25">
        <f>SUM(E34:E35)/$E$37</f>
        <v>0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40</v>
      </c>
      <c r="B3" s="11" t="s">
        <v>8</v>
      </c>
      <c r="C3" s="12" t="s">
        <v>9</v>
      </c>
      <c r="D3" s="13">
        <v>69.0</v>
      </c>
      <c r="E3" s="13">
        <v>9.0</v>
      </c>
      <c r="F3" s="13">
        <v>0.0</v>
      </c>
    </row>
    <row r="4" ht="14.25" customHeight="1">
      <c r="A4" s="14"/>
      <c r="B4" s="15"/>
      <c r="C4" s="16" t="s">
        <v>10</v>
      </c>
      <c r="D4" s="23">
        <v>21.0</v>
      </c>
      <c r="E4" s="23">
        <v>2.0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13">
        <v>85.0</v>
      </c>
      <c r="E5" s="13">
        <v>4.0</v>
      </c>
      <c r="F5" s="13">
        <v>0.0</v>
      </c>
    </row>
    <row r="6" ht="14.25" customHeight="1">
      <c r="A6" s="14"/>
      <c r="B6" s="15"/>
      <c r="C6" s="18" t="s">
        <v>10</v>
      </c>
      <c r="D6" s="23">
        <v>8.0</v>
      </c>
      <c r="E6" s="23">
        <v>0.0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13">
        <v>9.0</v>
      </c>
      <c r="E7" s="13">
        <v>3.0</v>
      </c>
      <c r="F7" s="13">
        <v>0.0</v>
      </c>
    </row>
    <row r="8" ht="14.25" customHeight="1">
      <c r="A8" s="14"/>
      <c r="B8" s="15"/>
      <c r="C8" s="18" t="s">
        <v>10</v>
      </c>
      <c r="D8" s="23">
        <v>99.0</v>
      </c>
      <c r="E8" s="23">
        <v>19.0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13">
        <v>204.0</v>
      </c>
      <c r="E9" s="13">
        <v>13.0</v>
      </c>
      <c r="F9" s="13">
        <v>0.0</v>
      </c>
    </row>
    <row r="10" ht="14.25" customHeight="1">
      <c r="A10" s="14"/>
      <c r="B10" s="15"/>
      <c r="C10" s="18" t="s">
        <v>10</v>
      </c>
      <c r="D10" s="23">
        <v>26.0</v>
      </c>
      <c r="E10" s="23">
        <v>1.0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13">
        <v>100.0</v>
      </c>
      <c r="E11" s="13">
        <v>11.0</v>
      </c>
      <c r="F11" s="13">
        <v>0.0</v>
      </c>
    </row>
    <row r="12" ht="14.25" customHeight="1">
      <c r="A12" s="14"/>
      <c r="B12" s="15"/>
      <c r="C12" s="18" t="s">
        <v>10</v>
      </c>
      <c r="D12" s="23">
        <v>41.0</v>
      </c>
      <c r="E12" s="23">
        <v>5.0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13">
        <v>11.0</v>
      </c>
      <c r="E13" s="13">
        <v>0.0</v>
      </c>
      <c r="F13" s="13">
        <v>0.0</v>
      </c>
    </row>
    <row r="14" ht="14.25" customHeight="1">
      <c r="A14" s="14"/>
      <c r="B14" s="15"/>
      <c r="C14" s="18" t="s">
        <v>10</v>
      </c>
      <c r="D14" s="23">
        <v>58.0</v>
      </c>
      <c r="E14" s="23">
        <v>15.0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13">
        <v>78.0</v>
      </c>
      <c r="E15" s="13">
        <v>8.0</v>
      </c>
      <c r="F15" s="13">
        <v>0.0</v>
      </c>
    </row>
    <row r="16" ht="14.25" customHeight="1">
      <c r="A16" s="14"/>
      <c r="B16" s="15"/>
      <c r="C16" s="18" t="s">
        <v>10</v>
      </c>
      <c r="D16" s="23">
        <v>22.0</v>
      </c>
      <c r="E16" s="23">
        <v>3.0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13">
        <v>79.0</v>
      </c>
      <c r="E17" s="13">
        <v>1.0</v>
      </c>
      <c r="F17" s="13">
        <v>0.0</v>
      </c>
    </row>
    <row r="18" ht="14.25" customHeight="1">
      <c r="A18" s="14"/>
      <c r="B18" s="15"/>
      <c r="C18" s="18" t="s">
        <v>10</v>
      </c>
      <c r="D18" s="23">
        <v>16.0</v>
      </c>
      <c r="E18" s="23">
        <v>2.0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0.0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13">
        <v>1.0</v>
      </c>
      <c r="E20" s="13">
        <v>0.0</v>
      </c>
      <c r="F20" s="13">
        <v>0.0</v>
      </c>
    </row>
    <row r="21" ht="14.25" customHeight="1">
      <c r="A21" s="14"/>
      <c r="B21" s="15"/>
      <c r="C21" s="18" t="s">
        <v>10</v>
      </c>
      <c r="D21" s="23">
        <v>54.0</v>
      </c>
      <c r="E21" s="23">
        <v>6.0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>
        <v>0.0</v>
      </c>
      <c r="E22" s="23">
        <v>0.0</v>
      </c>
      <c r="F22" s="23">
        <v>0.0</v>
      </c>
    </row>
    <row r="23" ht="14.25" customHeight="1">
      <c r="A23" s="14"/>
      <c r="B23" s="19" t="s">
        <v>22</v>
      </c>
      <c r="C23" s="18" t="s">
        <v>9</v>
      </c>
      <c r="D23" s="23">
        <v>4.0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1.0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1.0</v>
      </c>
      <c r="E25" s="23">
        <v>2.0</v>
      </c>
      <c r="F25" s="23">
        <v>0.0</v>
      </c>
    </row>
    <row r="26" ht="14.25" customHeight="1">
      <c r="A26" s="14"/>
      <c r="B26" s="15"/>
      <c r="C26" s="18" t="s">
        <v>10</v>
      </c>
      <c r="D26" s="23">
        <v>1.0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0.0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4.0</v>
      </c>
      <c r="E30" s="23">
        <v>1.0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1.0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6.0</v>
      </c>
      <c r="E32" s="23">
        <v>3.0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>
        <v>0.0</v>
      </c>
      <c r="E33" s="23">
        <v>0.0</v>
      </c>
      <c r="F33" s="23">
        <v>0.0</v>
      </c>
    </row>
    <row r="34" ht="14.25" customHeight="1">
      <c r="A34" s="14"/>
      <c r="B34" s="19" t="s">
        <v>30</v>
      </c>
      <c r="C34" s="18" t="s">
        <v>9</v>
      </c>
      <c r="D34" s="23">
        <v>1.0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1.0</v>
      </c>
      <c r="E35" s="23">
        <v>0.0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1109</v>
      </c>
      <c r="D37" s="23">
        <f t="shared" ref="D37:F37" si="1">SUM(D3:D35)</f>
        <v>1001</v>
      </c>
      <c r="E37" s="23">
        <f t="shared" si="1"/>
        <v>108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0.9026149684</v>
      </c>
      <c r="E38" s="25">
        <f>+E37/C37</f>
        <v>0.09738503156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0.08991008991</v>
      </c>
      <c r="D60" s="29">
        <f t="shared" ref="D60:D67" si="4">SUM(E3:E4)/$E$37</f>
        <v>0.1018518519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0.1058941059</v>
      </c>
      <c r="D61" s="25">
        <f t="shared" si="4"/>
        <v>0.05555555556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0.09290709291</v>
      </c>
      <c r="D62" s="25">
        <f t="shared" si="4"/>
        <v>0.03703703704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0.01698301698</v>
      </c>
      <c r="D63" s="25">
        <f t="shared" si="4"/>
        <v>0.02777777778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0.1078921079</v>
      </c>
      <c r="D64" s="25">
        <f t="shared" si="4"/>
        <v>0.2037037037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0.3026973027</v>
      </c>
      <c r="D65" s="25">
        <f t="shared" si="4"/>
        <v>0.2962962963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0.2297702298</v>
      </c>
      <c r="D66" s="25">
        <f t="shared" si="4"/>
        <v>0.1296296296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0.1258741259</v>
      </c>
      <c r="D67" s="25">
        <f t="shared" si="4"/>
        <v>0.1111111111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0.05494505495</v>
      </c>
      <c r="D69" s="25">
        <f>SUM(E20:E21)/$E$37</f>
        <v>0.05555555556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0.004995004995</v>
      </c>
      <c r="D71" s="25">
        <f>SUM(E23:E24)/$E$37</f>
        <v>0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0.001998001998</v>
      </c>
      <c r="D72" s="25">
        <f>SUM(E25:E26)/$E$37</f>
        <v>0.01851851852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0.003996003996</v>
      </c>
      <c r="D76" s="25">
        <f t="shared" si="7"/>
        <v>0.009259259259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0.006993006993</v>
      </c>
      <c r="D77" s="25">
        <f>SUM(E31:E32)/$E$37</f>
        <v>0.02777777778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0.001998001998</v>
      </c>
      <c r="D79" s="25">
        <f>SUM(E34:E35)/$E$37</f>
        <v>0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41</v>
      </c>
      <c r="B3" s="11" t="s">
        <v>8</v>
      </c>
      <c r="C3" s="12" t="s">
        <v>9</v>
      </c>
      <c r="D3" s="13">
        <v>123.0</v>
      </c>
      <c r="E3" s="13">
        <v>7.0</v>
      </c>
      <c r="F3" s="13">
        <v>0.0</v>
      </c>
    </row>
    <row r="4" ht="14.25" customHeight="1">
      <c r="A4" s="14"/>
      <c r="B4" s="15"/>
      <c r="C4" s="16" t="s">
        <v>10</v>
      </c>
      <c r="D4" s="23">
        <v>12.0</v>
      </c>
      <c r="E4" s="23">
        <v>2.0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196.0</v>
      </c>
      <c r="E5" s="23">
        <v>13.0</v>
      </c>
      <c r="F5" s="23">
        <v>0.0</v>
      </c>
    </row>
    <row r="6" ht="14.25" customHeight="1">
      <c r="A6" s="14"/>
      <c r="B6" s="15"/>
      <c r="C6" s="18" t="s">
        <v>10</v>
      </c>
      <c r="D6" s="23">
        <v>18.0</v>
      </c>
      <c r="E6" s="23">
        <v>0.0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17.0</v>
      </c>
      <c r="E7" s="23">
        <v>1.0</v>
      </c>
      <c r="F7" s="23">
        <v>0.0</v>
      </c>
    </row>
    <row r="8" ht="14.25" customHeight="1">
      <c r="A8" s="14"/>
      <c r="B8" s="15"/>
      <c r="C8" s="18" t="s">
        <v>10</v>
      </c>
      <c r="D8" s="23">
        <v>139.0</v>
      </c>
      <c r="E8" s="23">
        <v>10.0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243.0</v>
      </c>
      <c r="E9" s="23">
        <v>12.0</v>
      </c>
      <c r="F9" s="23">
        <v>0.0</v>
      </c>
    </row>
    <row r="10" ht="14.25" customHeight="1">
      <c r="A10" s="14"/>
      <c r="B10" s="15"/>
      <c r="C10" s="18" t="s">
        <v>10</v>
      </c>
      <c r="D10" s="23">
        <v>41.0</v>
      </c>
      <c r="E10" s="23">
        <v>0.0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114.0</v>
      </c>
      <c r="E11" s="23">
        <v>1.0</v>
      </c>
      <c r="F11" s="23">
        <v>0.0</v>
      </c>
    </row>
    <row r="12" ht="14.25" customHeight="1">
      <c r="A12" s="14"/>
      <c r="B12" s="15"/>
      <c r="C12" s="18" t="s">
        <v>10</v>
      </c>
      <c r="D12" s="23">
        <v>65.0</v>
      </c>
      <c r="E12" s="23">
        <v>1.0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15.0</v>
      </c>
      <c r="E13" s="23">
        <v>1.0</v>
      </c>
      <c r="F13" s="23">
        <v>0.0</v>
      </c>
    </row>
    <row r="14" ht="14.25" customHeight="1">
      <c r="A14" s="14"/>
      <c r="B14" s="15"/>
      <c r="C14" s="18" t="s">
        <v>10</v>
      </c>
      <c r="D14" s="23">
        <v>86.0</v>
      </c>
      <c r="E14" s="23">
        <v>5.0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54.0</v>
      </c>
      <c r="E15" s="23">
        <v>2.0</v>
      </c>
      <c r="F15" s="23">
        <v>0.0</v>
      </c>
    </row>
    <row r="16" ht="14.25" customHeight="1">
      <c r="A16" s="14"/>
      <c r="B16" s="15"/>
      <c r="C16" s="18" t="s">
        <v>10</v>
      </c>
      <c r="D16" s="23">
        <v>22.0</v>
      </c>
      <c r="E16" s="23">
        <v>2.0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82.0</v>
      </c>
      <c r="E17" s="23">
        <v>9.0</v>
      </c>
      <c r="F17" s="23">
        <v>0.0</v>
      </c>
    </row>
    <row r="18" ht="14.25" customHeight="1">
      <c r="A18" s="14"/>
      <c r="B18" s="15"/>
      <c r="C18" s="18" t="s">
        <v>10</v>
      </c>
      <c r="D18" s="23">
        <v>22.0</v>
      </c>
      <c r="E18" s="23">
        <v>2.0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0.0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6.0</v>
      </c>
      <c r="E20" s="23">
        <v>1.0</v>
      </c>
      <c r="F20" s="23">
        <v>0.0</v>
      </c>
    </row>
    <row r="21" ht="14.25" customHeight="1">
      <c r="A21" s="14"/>
      <c r="B21" s="15"/>
      <c r="C21" s="18" t="s">
        <v>10</v>
      </c>
      <c r="D21" s="23">
        <v>53.0</v>
      </c>
      <c r="E21" s="23">
        <v>5.0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>
        <v>6.0</v>
      </c>
      <c r="E22" s="23">
        <v>0.0</v>
      </c>
      <c r="F22" s="23">
        <v>0.0</v>
      </c>
    </row>
    <row r="23" ht="14.25" customHeight="1">
      <c r="A23" s="14"/>
      <c r="B23" s="19" t="s">
        <v>22</v>
      </c>
      <c r="C23" s="18" t="s">
        <v>9</v>
      </c>
      <c r="D23" s="23">
        <v>2.0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1.0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11.0</v>
      </c>
      <c r="E25" s="23">
        <v>1.0</v>
      </c>
      <c r="F25" s="23">
        <v>0.0</v>
      </c>
    </row>
    <row r="26" ht="14.25" customHeight="1">
      <c r="A26" s="14"/>
      <c r="B26" s="15"/>
      <c r="C26" s="18" t="s">
        <v>10</v>
      </c>
      <c r="D26" s="23">
        <v>0.0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2.0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4.0</v>
      </c>
      <c r="E30" s="23">
        <v>0.0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0.0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0.0</v>
      </c>
      <c r="E32" s="23">
        <v>0.0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/>
      <c r="E33" s="23"/>
      <c r="F33" s="23"/>
    </row>
    <row r="34" ht="14.25" customHeight="1">
      <c r="A34" s="14"/>
      <c r="B34" s="19" t="s">
        <v>30</v>
      </c>
      <c r="C34" s="18" t="s">
        <v>9</v>
      </c>
      <c r="D34" s="23">
        <v>1.0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3.0</v>
      </c>
      <c r="E35" s="23">
        <v>0.0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1413</v>
      </c>
      <c r="D37" s="23">
        <f t="shared" ref="D37:F37" si="1">SUM(D3:D35)</f>
        <v>1338</v>
      </c>
      <c r="E37" s="23">
        <f t="shared" si="1"/>
        <v>75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0.9469214437</v>
      </c>
      <c r="E38" s="25">
        <f>+E37/C37</f>
        <v>0.05307855626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0.100896861</v>
      </c>
      <c r="D60" s="29">
        <f t="shared" ref="D60:D67" si="4">SUM(E3:E4)/$E$37</f>
        <v>0.12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0.1554559043</v>
      </c>
      <c r="D61" s="25">
        <f t="shared" si="4"/>
        <v>0.2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0.1599402093</v>
      </c>
      <c r="D62" s="25">
        <f t="shared" si="4"/>
        <v>0.1733333333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0.02615844544</v>
      </c>
      <c r="D63" s="25">
        <f t="shared" si="4"/>
        <v>0.01333333333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0.1165919283</v>
      </c>
      <c r="D64" s="25">
        <f t="shared" si="4"/>
        <v>0.1466666667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0.2855007474</v>
      </c>
      <c r="D65" s="25">
        <f t="shared" si="4"/>
        <v>0.2933333333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0.2122571001</v>
      </c>
      <c r="D66" s="25">
        <f t="shared" si="4"/>
        <v>0.16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0.1158445441</v>
      </c>
      <c r="D67" s="25">
        <f t="shared" si="4"/>
        <v>0.01333333333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0.04409566517</v>
      </c>
      <c r="D69" s="25">
        <f>SUM(E20:E21)/$E$37</f>
        <v>0.08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0.002242152466</v>
      </c>
      <c r="D71" s="25">
        <f>SUM(E23:E24)/$E$37</f>
        <v>0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0.00822122571</v>
      </c>
      <c r="D72" s="25">
        <f>SUM(E25:E26)/$E$37</f>
        <v>0.01333333333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0.001494768311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0.002989536622</v>
      </c>
      <c r="D76" s="25">
        <f t="shared" si="7"/>
        <v>0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</v>
      </c>
      <c r="D77" s="25">
        <f>SUM(E31:E32)/$E$37</f>
        <v>0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0.002989536622</v>
      </c>
      <c r="D79" s="25">
        <f>SUM(E34:E35)/$E$37</f>
        <v>0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42</v>
      </c>
      <c r="B3" s="11" t="s">
        <v>8</v>
      </c>
      <c r="C3" s="12" t="s">
        <v>9</v>
      </c>
      <c r="D3" s="13">
        <v>199.0</v>
      </c>
      <c r="E3" s="13">
        <v>2.0</v>
      </c>
      <c r="F3" s="13">
        <v>0.0</v>
      </c>
    </row>
    <row r="4" ht="14.25" customHeight="1">
      <c r="A4" s="14"/>
      <c r="B4" s="15"/>
      <c r="C4" s="16" t="s">
        <v>10</v>
      </c>
      <c r="D4" s="23">
        <v>19.0</v>
      </c>
      <c r="E4" s="23">
        <v>2.0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229.0</v>
      </c>
      <c r="E5" s="23">
        <v>21.0</v>
      </c>
      <c r="F5" s="23">
        <v>0.0</v>
      </c>
    </row>
    <row r="6" ht="14.25" customHeight="1">
      <c r="A6" s="14"/>
      <c r="B6" s="15"/>
      <c r="C6" s="18" t="s">
        <v>10</v>
      </c>
      <c r="D6" s="23">
        <v>18.0</v>
      </c>
      <c r="E6" s="23">
        <v>0.0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16.0</v>
      </c>
      <c r="E7" s="23">
        <v>0.0</v>
      </c>
      <c r="F7" s="23">
        <v>0.0</v>
      </c>
    </row>
    <row r="8" ht="14.25" customHeight="1">
      <c r="A8" s="14"/>
      <c r="B8" s="15"/>
      <c r="C8" s="18" t="s">
        <v>10</v>
      </c>
      <c r="D8" s="23">
        <v>103.0</v>
      </c>
      <c r="E8" s="23">
        <v>13.0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185.0</v>
      </c>
      <c r="E9" s="23">
        <v>19.0</v>
      </c>
      <c r="F9" s="23">
        <v>0.0</v>
      </c>
    </row>
    <row r="10" ht="14.25" customHeight="1">
      <c r="A10" s="14"/>
      <c r="B10" s="15"/>
      <c r="C10" s="18" t="s">
        <v>10</v>
      </c>
      <c r="D10" s="23">
        <v>26.0</v>
      </c>
      <c r="E10" s="23">
        <v>2.0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110.0</v>
      </c>
      <c r="E11" s="23">
        <v>3.0</v>
      </c>
      <c r="F11" s="23">
        <v>0.0</v>
      </c>
    </row>
    <row r="12" ht="14.25" customHeight="1">
      <c r="A12" s="14"/>
      <c r="B12" s="15"/>
      <c r="C12" s="18" t="s">
        <v>10</v>
      </c>
      <c r="D12" s="23">
        <v>60.0</v>
      </c>
      <c r="E12" s="23">
        <v>4.0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9.0</v>
      </c>
      <c r="E13" s="23">
        <v>0.0</v>
      </c>
      <c r="F13" s="23">
        <v>0.0</v>
      </c>
    </row>
    <row r="14" ht="14.25" customHeight="1">
      <c r="A14" s="14"/>
      <c r="B14" s="15"/>
      <c r="C14" s="18" t="s">
        <v>10</v>
      </c>
      <c r="D14" s="23">
        <v>70.0</v>
      </c>
      <c r="E14" s="23">
        <v>6.0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62.0</v>
      </c>
      <c r="E15" s="23">
        <v>5.0</v>
      </c>
      <c r="F15" s="23">
        <v>0.0</v>
      </c>
    </row>
    <row r="16" ht="14.25" customHeight="1">
      <c r="A16" s="14"/>
      <c r="B16" s="15"/>
      <c r="C16" s="18" t="s">
        <v>10</v>
      </c>
      <c r="D16" s="23">
        <v>13.0</v>
      </c>
      <c r="E16" s="23">
        <v>2.0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79.0</v>
      </c>
      <c r="E17" s="23">
        <v>1.0</v>
      </c>
      <c r="F17" s="23">
        <v>0.0</v>
      </c>
    </row>
    <row r="18" ht="14.25" customHeight="1">
      <c r="A18" s="14"/>
      <c r="B18" s="15"/>
      <c r="C18" s="18" t="s">
        <v>10</v>
      </c>
      <c r="D18" s="23">
        <v>28.0</v>
      </c>
      <c r="E18" s="23">
        <v>4.0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0.0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4.0</v>
      </c>
      <c r="E20" s="23">
        <v>1.0</v>
      </c>
      <c r="F20" s="23">
        <v>0.0</v>
      </c>
    </row>
    <row r="21" ht="14.25" customHeight="1">
      <c r="A21" s="14"/>
      <c r="B21" s="15"/>
      <c r="C21" s="18" t="s">
        <v>10</v>
      </c>
      <c r="D21" s="23">
        <v>64.0</v>
      </c>
      <c r="E21" s="23">
        <v>4.0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/>
      <c r="E22" s="23"/>
      <c r="F22" s="23"/>
    </row>
    <row r="23" ht="14.25" customHeight="1">
      <c r="A23" s="14"/>
      <c r="B23" s="19" t="s">
        <v>22</v>
      </c>
      <c r="C23" s="18" t="s">
        <v>9</v>
      </c>
      <c r="D23" s="23">
        <v>5.0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2.0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14.0</v>
      </c>
      <c r="E25" s="23">
        <v>0.0</v>
      </c>
      <c r="F25" s="23">
        <v>0.0</v>
      </c>
    </row>
    <row r="26" ht="14.25" customHeight="1">
      <c r="A26" s="14"/>
      <c r="B26" s="15"/>
      <c r="C26" s="18" t="s">
        <v>10</v>
      </c>
      <c r="D26" s="23">
        <v>0.0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0.0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5.0</v>
      </c>
      <c r="E30" s="23">
        <v>0.0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0.0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3.0</v>
      </c>
      <c r="E32" s="23">
        <v>1.0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/>
      <c r="E33" s="23"/>
      <c r="F33" s="23"/>
    </row>
    <row r="34" ht="14.25" customHeight="1">
      <c r="A34" s="14"/>
      <c r="B34" s="19" t="s">
        <v>30</v>
      </c>
      <c r="C34" s="18" t="s">
        <v>9</v>
      </c>
      <c r="D34" s="23">
        <v>1.0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2.0</v>
      </c>
      <c r="E35" s="23">
        <v>0.0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1416</v>
      </c>
      <c r="D37" s="23">
        <f t="shared" ref="D37:F37" si="1">SUM(D3:D35)</f>
        <v>1326</v>
      </c>
      <c r="E37" s="23">
        <f t="shared" si="1"/>
        <v>90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0.936440678</v>
      </c>
      <c r="E38" s="25">
        <f>+E37/C37</f>
        <v>0.06355932203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0.1644042232</v>
      </c>
      <c r="D60" s="29">
        <f t="shared" ref="D60:D67" si="4">SUM(E3:E4)/$E$37</f>
        <v>0.04444444444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0.1870286576</v>
      </c>
      <c r="D61" s="25">
        <f t="shared" si="4"/>
        <v>0.2555555556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0.1862745098</v>
      </c>
      <c r="D62" s="25">
        <f t="shared" si="4"/>
        <v>0.2333333333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0.02564102564</v>
      </c>
      <c r="D63" s="25">
        <f t="shared" si="4"/>
        <v>0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0.08974358974</v>
      </c>
      <c r="D64" s="25">
        <f t="shared" si="4"/>
        <v>0.1444444444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0.2171945701</v>
      </c>
      <c r="D65" s="25">
        <f t="shared" si="4"/>
        <v>0.3555555556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0.1591251885</v>
      </c>
      <c r="D66" s="25">
        <f t="shared" si="4"/>
        <v>0.2333333333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0.1025641026</v>
      </c>
      <c r="D67" s="25">
        <f t="shared" si="4"/>
        <v>0.05555555556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0.05128205128</v>
      </c>
      <c r="D69" s="25">
        <f>SUM(E20:E21)/$E$37</f>
        <v>0.05555555556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0.005279034691</v>
      </c>
      <c r="D71" s="25">
        <f>SUM(E23:E24)/$E$37</f>
        <v>0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0.01055806938</v>
      </c>
      <c r="D72" s="25">
        <f>SUM(E25:E26)/$E$37</f>
        <v>0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0.003770739065</v>
      </c>
      <c r="D76" s="25">
        <f t="shared" si="7"/>
        <v>0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0.002262443439</v>
      </c>
      <c r="D77" s="25">
        <f>SUM(E31:E32)/$E$37</f>
        <v>0.01111111111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0.002262443439</v>
      </c>
      <c r="D79" s="25">
        <f>SUM(E34:E35)/$E$37</f>
        <v>0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43</v>
      </c>
      <c r="B3" s="11" t="s">
        <v>8</v>
      </c>
      <c r="C3" s="12" t="s">
        <v>9</v>
      </c>
      <c r="D3" s="13">
        <v>140.0</v>
      </c>
      <c r="E3" s="13">
        <v>6.0</v>
      </c>
      <c r="F3" s="13">
        <v>0.0</v>
      </c>
    </row>
    <row r="4" ht="14.25" customHeight="1">
      <c r="A4" s="14"/>
      <c r="B4" s="15"/>
      <c r="C4" s="16" t="s">
        <v>10</v>
      </c>
      <c r="D4" s="23">
        <v>18.0</v>
      </c>
      <c r="E4" s="23">
        <v>0.0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228.0</v>
      </c>
      <c r="E5" s="23">
        <v>5.0</v>
      </c>
      <c r="F5" s="23">
        <v>0.0</v>
      </c>
    </row>
    <row r="6" ht="14.25" customHeight="1">
      <c r="A6" s="14"/>
      <c r="B6" s="15"/>
      <c r="C6" s="18" t="s">
        <v>10</v>
      </c>
      <c r="D6" s="23">
        <v>10.0</v>
      </c>
      <c r="E6" s="23">
        <v>1.0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15.0</v>
      </c>
      <c r="E7" s="23">
        <v>1.0</v>
      </c>
      <c r="F7" s="23">
        <v>0.0</v>
      </c>
    </row>
    <row r="8" ht="14.25" customHeight="1">
      <c r="A8" s="14"/>
      <c r="B8" s="15"/>
      <c r="C8" s="18" t="s">
        <v>10</v>
      </c>
      <c r="D8" s="23">
        <v>118.0</v>
      </c>
      <c r="E8" s="23">
        <v>6.0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209.0</v>
      </c>
      <c r="E9" s="23">
        <v>21.0</v>
      </c>
      <c r="F9" s="23">
        <v>0.0</v>
      </c>
    </row>
    <row r="10" ht="14.25" customHeight="1">
      <c r="A10" s="14"/>
      <c r="B10" s="15"/>
      <c r="C10" s="18" t="s">
        <v>10</v>
      </c>
      <c r="D10" s="23">
        <v>17.0</v>
      </c>
      <c r="E10" s="23">
        <v>3.0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93.0</v>
      </c>
      <c r="E11" s="23">
        <v>5.0</v>
      </c>
      <c r="F11" s="23">
        <v>0.0</v>
      </c>
    </row>
    <row r="12" ht="14.25" customHeight="1">
      <c r="A12" s="14"/>
      <c r="B12" s="15"/>
      <c r="C12" s="18" t="s">
        <v>10</v>
      </c>
      <c r="D12" s="23">
        <v>59.0</v>
      </c>
      <c r="E12" s="23">
        <v>6.0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27.0</v>
      </c>
      <c r="E13" s="23">
        <v>3.0</v>
      </c>
      <c r="F13" s="23">
        <v>0.0</v>
      </c>
    </row>
    <row r="14" ht="14.25" customHeight="1">
      <c r="A14" s="14"/>
      <c r="B14" s="15"/>
      <c r="C14" s="18" t="s">
        <v>10</v>
      </c>
      <c r="D14" s="23">
        <v>79.0</v>
      </c>
      <c r="E14" s="23">
        <v>2.0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81.0</v>
      </c>
      <c r="E15" s="23">
        <v>0.0</v>
      </c>
      <c r="F15" s="23">
        <v>0.0</v>
      </c>
    </row>
    <row r="16" ht="14.25" customHeight="1">
      <c r="A16" s="14"/>
      <c r="B16" s="15"/>
      <c r="C16" s="18" t="s">
        <v>10</v>
      </c>
      <c r="D16" s="23">
        <v>19.0</v>
      </c>
      <c r="E16" s="23">
        <v>0.0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97.0</v>
      </c>
      <c r="E17" s="23">
        <v>3.0</v>
      </c>
      <c r="F17" s="23">
        <v>0.0</v>
      </c>
    </row>
    <row r="18" ht="14.25" customHeight="1">
      <c r="A18" s="14"/>
      <c r="B18" s="15"/>
      <c r="C18" s="18" t="s">
        <v>10</v>
      </c>
      <c r="D18" s="23">
        <v>24.0</v>
      </c>
      <c r="E18" s="23">
        <v>0.0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0.0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4.0</v>
      </c>
      <c r="E20" s="23">
        <v>0.0</v>
      </c>
      <c r="F20" s="23">
        <v>0.0</v>
      </c>
    </row>
    <row r="21" ht="14.25" customHeight="1">
      <c r="A21" s="14"/>
      <c r="B21" s="15"/>
      <c r="C21" s="18" t="s">
        <v>10</v>
      </c>
      <c r="D21" s="23">
        <v>55.0</v>
      </c>
      <c r="E21" s="23">
        <v>4.0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>
        <v>5.0</v>
      </c>
      <c r="E22" s="23">
        <v>0.0</v>
      </c>
      <c r="F22" s="23">
        <v>0.0</v>
      </c>
    </row>
    <row r="23" ht="14.25" customHeight="1">
      <c r="A23" s="14"/>
      <c r="B23" s="19" t="s">
        <v>22</v>
      </c>
      <c r="C23" s="18" t="s">
        <v>9</v>
      </c>
      <c r="D23" s="23">
        <v>1.0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1.0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14.0</v>
      </c>
      <c r="E25" s="23">
        <v>2.0</v>
      </c>
      <c r="F25" s="23">
        <v>0.0</v>
      </c>
    </row>
    <row r="26" ht="14.25" customHeight="1">
      <c r="A26" s="14"/>
      <c r="B26" s="15"/>
      <c r="C26" s="18" t="s">
        <v>10</v>
      </c>
      <c r="D26" s="23">
        <v>0.0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1.0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0.0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5.0</v>
      </c>
      <c r="E30" s="23">
        <v>0.0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3.0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4.0</v>
      </c>
      <c r="E32" s="23">
        <v>1.0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>
        <v>1.0</v>
      </c>
      <c r="E33" s="23">
        <v>0.0</v>
      </c>
      <c r="F33" s="23">
        <v>0.0</v>
      </c>
    </row>
    <row r="34" ht="14.25" customHeight="1">
      <c r="A34" s="14"/>
      <c r="B34" s="19" t="s">
        <v>30</v>
      </c>
      <c r="C34" s="18" t="s">
        <v>9</v>
      </c>
      <c r="D34" s="23"/>
      <c r="E34" s="23"/>
      <c r="F34" s="23"/>
    </row>
    <row r="35" ht="14.25" customHeight="1">
      <c r="A35" s="14"/>
      <c r="B35" s="15"/>
      <c r="C35" s="18" t="s">
        <v>10</v>
      </c>
      <c r="D35" s="23"/>
      <c r="E35" s="23"/>
      <c r="F35" s="23"/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1397</v>
      </c>
      <c r="D37" s="23">
        <f t="shared" ref="D37:F37" si="1">SUM(D3:D35)</f>
        <v>1328</v>
      </c>
      <c r="E37" s="23">
        <f t="shared" si="1"/>
        <v>69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0.9506084467</v>
      </c>
      <c r="E38" s="25">
        <f>+E37/C37</f>
        <v>0.04939155333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0.1189759036</v>
      </c>
      <c r="D60" s="29">
        <f t="shared" ref="D60:D67" si="4">SUM(E3:E4)/$E$37</f>
        <v>0.08695652174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0.1852409639</v>
      </c>
      <c r="D61" s="25">
        <f t="shared" si="4"/>
        <v>0.07246376812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0.1792168675</v>
      </c>
      <c r="D62" s="25">
        <f t="shared" si="4"/>
        <v>0.08695652174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0.0188253012</v>
      </c>
      <c r="D63" s="25">
        <f t="shared" si="4"/>
        <v>0.02898550725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0.1001506024</v>
      </c>
      <c r="D64" s="25">
        <f t="shared" si="4"/>
        <v>0.1014492754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0.2462349398</v>
      </c>
      <c r="D65" s="25">
        <f t="shared" si="4"/>
        <v>0.3913043478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0.1701807229</v>
      </c>
      <c r="D66" s="25">
        <f t="shared" si="4"/>
        <v>0.347826087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0.0828313253</v>
      </c>
      <c r="D67" s="25">
        <f t="shared" si="4"/>
        <v>0.115942029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0.04442771084</v>
      </c>
      <c r="D69" s="25">
        <f>SUM(E20:E21)/$E$37</f>
        <v>0.05797101449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0.001506024096</v>
      </c>
      <c r="D71" s="25">
        <f>SUM(E23:E24)/$E$37</f>
        <v>0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0.01054216867</v>
      </c>
      <c r="D72" s="25">
        <f>SUM(E25:E26)/$E$37</f>
        <v>0.02898550725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0.0007530120482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0.003765060241</v>
      </c>
      <c r="D76" s="25">
        <f t="shared" si="7"/>
        <v>0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0.005271084337</v>
      </c>
      <c r="D77" s="25">
        <f>SUM(E31:E32)/$E$37</f>
        <v>0.01449275362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0.0007530120482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</v>
      </c>
      <c r="D79" s="25">
        <f>SUM(E34:E35)/$E$37</f>
        <v>0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44</v>
      </c>
      <c r="B3" s="11" t="s">
        <v>8</v>
      </c>
      <c r="C3" s="12" t="s">
        <v>9</v>
      </c>
      <c r="D3" s="13">
        <v>36.0</v>
      </c>
      <c r="E3" s="13">
        <v>1.0</v>
      </c>
      <c r="F3" s="13">
        <v>0.0</v>
      </c>
    </row>
    <row r="4" ht="14.25" customHeight="1">
      <c r="A4" s="14"/>
      <c r="B4" s="15"/>
      <c r="C4" s="16" t="s">
        <v>10</v>
      </c>
      <c r="D4" s="23">
        <v>8.0</v>
      </c>
      <c r="E4" s="23">
        <v>0.0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165.0</v>
      </c>
      <c r="E5" s="23">
        <v>12.0</v>
      </c>
      <c r="F5" s="23">
        <v>0.0</v>
      </c>
    </row>
    <row r="6" ht="14.25" customHeight="1">
      <c r="A6" s="14"/>
      <c r="B6" s="15"/>
      <c r="C6" s="18" t="s">
        <v>10</v>
      </c>
      <c r="D6" s="23">
        <v>10.0</v>
      </c>
      <c r="E6" s="23">
        <v>0.0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7.0</v>
      </c>
      <c r="E7" s="23">
        <v>0.0</v>
      </c>
      <c r="F7" s="23">
        <v>0.0</v>
      </c>
    </row>
    <row r="8" ht="14.25" customHeight="1">
      <c r="A8" s="14"/>
      <c r="B8" s="15"/>
      <c r="C8" s="18" t="s">
        <v>10</v>
      </c>
      <c r="D8" s="23">
        <v>114.0</v>
      </c>
      <c r="E8" s="23">
        <v>4.0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272.0</v>
      </c>
      <c r="E9" s="23">
        <v>39.0</v>
      </c>
      <c r="F9" s="23">
        <v>0.0</v>
      </c>
    </row>
    <row r="10" ht="14.25" customHeight="1">
      <c r="A10" s="14"/>
      <c r="B10" s="15"/>
      <c r="C10" s="18" t="s">
        <v>10</v>
      </c>
      <c r="D10" s="23">
        <v>12.0</v>
      </c>
      <c r="E10" s="23">
        <v>0.0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738.0</v>
      </c>
      <c r="E11" s="23">
        <v>9.0</v>
      </c>
      <c r="F11" s="23">
        <v>0.0</v>
      </c>
    </row>
    <row r="12" ht="14.25" customHeight="1">
      <c r="A12" s="14"/>
      <c r="B12" s="15"/>
      <c r="C12" s="18" t="s">
        <v>10</v>
      </c>
      <c r="D12" s="23">
        <v>35.0</v>
      </c>
      <c r="E12" s="23">
        <v>2.0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15.0</v>
      </c>
      <c r="E13" s="23">
        <v>1.0</v>
      </c>
      <c r="F13" s="23">
        <v>0.0</v>
      </c>
    </row>
    <row r="14" ht="14.25" customHeight="1">
      <c r="A14" s="14"/>
      <c r="B14" s="15"/>
      <c r="C14" s="18" t="s">
        <v>10</v>
      </c>
      <c r="D14" s="23">
        <v>63.0</v>
      </c>
      <c r="E14" s="23">
        <v>6.0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48.0</v>
      </c>
      <c r="E15" s="23">
        <v>4.0</v>
      </c>
      <c r="F15" s="23">
        <v>0.0</v>
      </c>
    </row>
    <row r="16" ht="14.25" customHeight="1">
      <c r="A16" s="14"/>
      <c r="B16" s="15"/>
      <c r="C16" s="18" t="s">
        <v>10</v>
      </c>
      <c r="D16" s="23">
        <v>6.0</v>
      </c>
      <c r="E16" s="23">
        <v>0.0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98.0</v>
      </c>
      <c r="E17" s="23">
        <v>5.0</v>
      </c>
      <c r="F17" s="23">
        <v>0.0</v>
      </c>
    </row>
    <row r="18" ht="14.25" customHeight="1">
      <c r="A18" s="14"/>
      <c r="B18" s="15"/>
      <c r="C18" s="18" t="s">
        <v>10</v>
      </c>
      <c r="D18" s="23">
        <v>1.0</v>
      </c>
      <c r="E18" s="23">
        <v>0.0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1.0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3.0</v>
      </c>
      <c r="E20" s="23">
        <v>0.0</v>
      </c>
      <c r="F20" s="23">
        <v>0.0</v>
      </c>
    </row>
    <row r="21" ht="14.25" customHeight="1">
      <c r="A21" s="14"/>
      <c r="B21" s="15"/>
      <c r="C21" s="18" t="s">
        <v>10</v>
      </c>
      <c r="D21" s="23">
        <v>59.0</v>
      </c>
      <c r="E21" s="23">
        <v>1.0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>
        <v>6.0</v>
      </c>
      <c r="E22" s="23">
        <v>0.0</v>
      </c>
      <c r="F22" s="23">
        <v>0.0</v>
      </c>
    </row>
    <row r="23" ht="14.25" customHeight="1">
      <c r="A23" s="14"/>
      <c r="B23" s="19" t="s">
        <v>22</v>
      </c>
      <c r="C23" s="18" t="s">
        <v>9</v>
      </c>
      <c r="D23" s="23">
        <v>0.0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2.0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1.0</v>
      </c>
      <c r="E25" s="23">
        <v>0.0</v>
      </c>
      <c r="F25" s="23">
        <v>0.0</v>
      </c>
    </row>
    <row r="26" ht="14.25" customHeight="1">
      <c r="A26" s="14"/>
      <c r="B26" s="15"/>
      <c r="C26" s="18" t="s">
        <v>10</v>
      </c>
      <c r="D26" s="23">
        <v>0.0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1.0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5.0</v>
      </c>
      <c r="E30" s="23">
        <v>1.0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3.0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4.0</v>
      </c>
      <c r="E32" s="23">
        <v>0.0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>
        <v>0.0</v>
      </c>
      <c r="E33" s="23">
        <v>0.0</v>
      </c>
      <c r="F33" s="23">
        <v>0.0</v>
      </c>
    </row>
    <row r="34" ht="14.25" customHeight="1">
      <c r="A34" s="14"/>
      <c r="B34" s="19" t="s">
        <v>30</v>
      </c>
      <c r="C34" s="18" t="s">
        <v>9</v>
      </c>
      <c r="D34" s="23">
        <v>0.0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0.0</v>
      </c>
      <c r="E35" s="23">
        <v>0.0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1798</v>
      </c>
      <c r="D37" s="23">
        <f t="shared" ref="D37:F37" si="1">SUM(D3:D35)</f>
        <v>1713</v>
      </c>
      <c r="E37" s="23">
        <f t="shared" si="1"/>
        <v>85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0.9527252503</v>
      </c>
      <c r="E38" s="25">
        <f>+E37/C37</f>
        <v>0.04727474972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0.02568593112</v>
      </c>
      <c r="D60" s="29">
        <f t="shared" ref="D60:D67" si="4">SUM(E3:E4)/$E$37</f>
        <v>0.01176470588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0.100992411</v>
      </c>
      <c r="D61" s="25">
        <f t="shared" si="4"/>
        <v>0.1411764706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0.1021599533</v>
      </c>
      <c r="D62" s="25">
        <f t="shared" si="4"/>
        <v>0.1411764706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0.009924109749</v>
      </c>
      <c r="D63" s="25">
        <f t="shared" si="4"/>
        <v>0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0.07063631057</v>
      </c>
      <c r="D64" s="25">
        <f t="shared" si="4"/>
        <v>0.04705882353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0.2253356684</v>
      </c>
      <c r="D65" s="25">
        <f t="shared" si="4"/>
        <v>0.5058823529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0.1657910099</v>
      </c>
      <c r="D66" s="25">
        <f t="shared" si="4"/>
        <v>0.4588235294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0.4378283713</v>
      </c>
      <c r="D67" s="25">
        <f t="shared" si="4"/>
        <v>0.1058823529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0.0005837711617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0.03619381203</v>
      </c>
      <c r="D69" s="25">
        <f>SUM(E20:E21)/$E$37</f>
        <v>0.01176470588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0.0005837711617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0.001167542323</v>
      </c>
      <c r="D71" s="25">
        <f>SUM(E23:E24)/$E$37</f>
        <v>0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0.0005837711617</v>
      </c>
      <c r="D72" s="25">
        <f>SUM(E25:E26)/$E$37</f>
        <v>0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0.0005837711617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0.002918855809</v>
      </c>
      <c r="D76" s="25">
        <f t="shared" si="7"/>
        <v>0.01176470588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0.004086398132</v>
      </c>
      <c r="D77" s="25">
        <f>SUM(E31:E32)/$E$37</f>
        <v>0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</v>
      </c>
      <c r="D79" s="25">
        <f>SUM(E34:E35)/$E$37</f>
        <v>0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45</v>
      </c>
      <c r="B3" s="11" t="s">
        <v>8</v>
      </c>
      <c r="C3" s="12" t="s">
        <v>9</v>
      </c>
      <c r="D3" s="13">
        <v>112.0</v>
      </c>
      <c r="E3" s="13">
        <v>4.0</v>
      </c>
      <c r="F3" s="13">
        <v>0.0</v>
      </c>
    </row>
    <row r="4" ht="14.25" customHeight="1">
      <c r="A4" s="14"/>
      <c r="B4" s="15"/>
      <c r="C4" s="16" t="s">
        <v>10</v>
      </c>
      <c r="D4" s="23">
        <v>2.0</v>
      </c>
      <c r="E4" s="23">
        <v>0.0</v>
      </c>
      <c r="F4" s="23">
        <v>0.0</v>
      </c>
    </row>
    <row r="5" ht="14.25" customHeight="1">
      <c r="A5" s="14"/>
      <c r="B5" s="17" t="s">
        <v>11</v>
      </c>
      <c r="C5" s="18" t="s">
        <v>9</v>
      </c>
      <c r="D5" s="23">
        <v>95.0</v>
      </c>
      <c r="E5" s="23">
        <v>6.0</v>
      </c>
      <c r="F5" s="23">
        <v>0.0</v>
      </c>
    </row>
    <row r="6" ht="14.25" customHeight="1">
      <c r="A6" s="14"/>
      <c r="B6" s="15"/>
      <c r="C6" s="18" t="s">
        <v>10</v>
      </c>
      <c r="D6" s="23">
        <v>7.0</v>
      </c>
      <c r="E6" s="23">
        <v>0.0</v>
      </c>
      <c r="F6" s="23">
        <v>0.0</v>
      </c>
    </row>
    <row r="7" ht="14.25" customHeight="1">
      <c r="A7" s="14"/>
      <c r="B7" s="19" t="s">
        <v>12</v>
      </c>
      <c r="C7" s="18" t="s">
        <v>9</v>
      </c>
      <c r="D7" s="23">
        <v>11.0</v>
      </c>
      <c r="E7" s="23">
        <v>2.0</v>
      </c>
      <c r="F7" s="23">
        <v>0.0</v>
      </c>
    </row>
    <row r="8" ht="14.25" customHeight="1">
      <c r="A8" s="14"/>
      <c r="B8" s="15"/>
      <c r="C8" s="18" t="s">
        <v>10</v>
      </c>
      <c r="D8" s="23">
        <v>132.0</v>
      </c>
      <c r="E8" s="23">
        <v>8.0</v>
      </c>
      <c r="F8" s="23">
        <v>0.0</v>
      </c>
    </row>
    <row r="9" ht="14.25" customHeight="1">
      <c r="A9" s="14"/>
      <c r="B9" s="19" t="s">
        <v>13</v>
      </c>
      <c r="C9" s="18" t="s">
        <v>9</v>
      </c>
      <c r="D9" s="23">
        <v>226.0</v>
      </c>
      <c r="E9" s="23">
        <v>13.0</v>
      </c>
      <c r="F9" s="23">
        <v>0.0</v>
      </c>
    </row>
    <row r="10" ht="14.25" customHeight="1">
      <c r="A10" s="14"/>
      <c r="B10" s="15"/>
      <c r="C10" s="18" t="s">
        <v>10</v>
      </c>
      <c r="D10" s="23">
        <v>27.0</v>
      </c>
      <c r="E10" s="23">
        <v>4.0</v>
      </c>
      <c r="F10" s="23">
        <v>0.0</v>
      </c>
    </row>
    <row r="11" ht="14.25" customHeight="1">
      <c r="A11" s="14"/>
      <c r="B11" s="19" t="s">
        <v>14</v>
      </c>
      <c r="C11" s="18" t="s">
        <v>9</v>
      </c>
      <c r="D11" s="23">
        <v>150.0</v>
      </c>
      <c r="E11" s="23">
        <v>9.0</v>
      </c>
      <c r="F11" s="23">
        <v>0.0</v>
      </c>
    </row>
    <row r="12" ht="14.25" customHeight="1">
      <c r="A12" s="14"/>
      <c r="B12" s="15"/>
      <c r="C12" s="18" t="s">
        <v>10</v>
      </c>
      <c r="D12" s="23">
        <v>113.0</v>
      </c>
      <c r="E12" s="23">
        <v>5.0</v>
      </c>
      <c r="F12" s="23">
        <v>0.0</v>
      </c>
    </row>
    <row r="13" ht="14.25" customHeight="1">
      <c r="A13" s="14"/>
      <c r="B13" s="19" t="s">
        <v>15</v>
      </c>
      <c r="C13" s="18" t="s">
        <v>9</v>
      </c>
      <c r="D13" s="23">
        <v>13.0</v>
      </c>
      <c r="E13" s="23">
        <v>1.0</v>
      </c>
      <c r="F13" s="23">
        <v>0.0</v>
      </c>
    </row>
    <row r="14" ht="14.25" customHeight="1">
      <c r="A14" s="14"/>
      <c r="B14" s="15"/>
      <c r="C14" s="18" t="s">
        <v>10</v>
      </c>
      <c r="D14" s="23">
        <v>109.0</v>
      </c>
      <c r="E14" s="23">
        <v>2.0</v>
      </c>
      <c r="F14" s="23">
        <v>0.0</v>
      </c>
    </row>
    <row r="15" ht="27.0" customHeight="1">
      <c r="A15" s="14"/>
      <c r="B15" s="19" t="s">
        <v>16</v>
      </c>
      <c r="C15" s="18" t="s">
        <v>9</v>
      </c>
      <c r="D15" s="23">
        <v>78.0</v>
      </c>
      <c r="E15" s="23">
        <v>8.0</v>
      </c>
      <c r="F15" s="23">
        <v>0.0</v>
      </c>
    </row>
    <row r="16" ht="14.25" customHeight="1">
      <c r="A16" s="14"/>
      <c r="B16" s="15"/>
      <c r="C16" s="18" t="s">
        <v>10</v>
      </c>
      <c r="D16" s="23">
        <v>22.0</v>
      </c>
      <c r="E16" s="23">
        <v>3.0</v>
      </c>
      <c r="F16" s="23">
        <v>0.0</v>
      </c>
    </row>
    <row r="17" ht="14.25" customHeight="1">
      <c r="A17" s="14"/>
      <c r="B17" s="19" t="s">
        <v>17</v>
      </c>
      <c r="C17" s="18" t="s">
        <v>9</v>
      </c>
      <c r="D17" s="23">
        <v>79.0</v>
      </c>
      <c r="E17" s="23">
        <v>1.0</v>
      </c>
      <c r="F17" s="23">
        <v>0.0</v>
      </c>
    </row>
    <row r="18" ht="14.25" customHeight="1">
      <c r="A18" s="14"/>
      <c r="B18" s="15"/>
      <c r="C18" s="18" t="s">
        <v>10</v>
      </c>
      <c r="D18" s="23">
        <v>16.0</v>
      </c>
      <c r="E18" s="23">
        <v>2.0</v>
      </c>
      <c r="F18" s="23">
        <v>0.0</v>
      </c>
    </row>
    <row r="19" ht="25.5" customHeight="1">
      <c r="A19" s="14"/>
      <c r="B19" s="20" t="s">
        <v>18</v>
      </c>
      <c r="C19" s="21" t="s">
        <v>19</v>
      </c>
      <c r="D19" s="23">
        <v>0.0</v>
      </c>
      <c r="E19" s="23">
        <v>0.0</v>
      </c>
      <c r="F19" s="23">
        <v>0.0</v>
      </c>
    </row>
    <row r="20" ht="14.25" customHeight="1">
      <c r="A20" s="14"/>
      <c r="B20" s="19" t="s">
        <v>20</v>
      </c>
      <c r="C20" s="18" t="s">
        <v>9</v>
      </c>
      <c r="D20" s="23">
        <v>1.0</v>
      </c>
      <c r="E20" s="23">
        <v>0.0</v>
      </c>
      <c r="F20" s="23">
        <v>0.0</v>
      </c>
    </row>
    <row r="21" ht="14.25" customHeight="1">
      <c r="A21" s="14"/>
      <c r="B21" s="15"/>
      <c r="C21" s="18" t="s">
        <v>10</v>
      </c>
      <c r="D21" s="23">
        <v>54.0</v>
      </c>
      <c r="E21" s="23">
        <v>6.0</v>
      </c>
      <c r="F21" s="23">
        <v>0.0</v>
      </c>
    </row>
    <row r="22" ht="15.0" customHeight="1">
      <c r="A22" s="14"/>
      <c r="B22" s="20" t="s">
        <v>21</v>
      </c>
      <c r="C22" s="22" t="s">
        <v>19</v>
      </c>
      <c r="D22" s="23">
        <v>0.0</v>
      </c>
      <c r="E22" s="23">
        <v>0.0</v>
      </c>
      <c r="F22" s="23">
        <v>0.0</v>
      </c>
    </row>
    <row r="23" ht="14.25" customHeight="1">
      <c r="A23" s="14"/>
      <c r="B23" s="19" t="s">
        <v>22</v>
      </c>
      <c r="C23" s="18" t="s">
        <v>9</v>
      </c>
      <c r="D23" s="23">
        <v>4.0</v>
      </c>
      <c r="E23" s="23">
        <v>0.0</v>
      </c>
      <c r="F23" s="23">
        <v>0.0</v>
      </c>
    </row>
    <row r="24" ht="14.25" customHeight="1">
      <c r="A24" s="14"/>
      <c r="B24" s="15"/>
      <c r="C24" s="18" t="s">
        <v>10</v>
      </c>
      <c r="D24" s="23">
        <v>1.0</v>
      </c>
      <c r="E24" s="23">
        <v>0.0</v>
      </c>
      <c r="F24" s="23">
        <v>0.0</v>
      </c>
    </row>
    <row r="25" ht="14.25" customHeight="1">
      <c r="A25" s="14"/>
      <c r="B25" s="19" t="s">
        <v>23</v>
      </c>
      <c r="C25" s="18" t="s">
        <v>9</v>
      </c>
      <c r="D25" s="23">
        <v>1.0</v>
      </c>
      <c r="E25" s="23">
        <v>2.0</v>
      </c>
      <c r="F25" s="23">
        <v>0.0</v>
      </c>
    </row>
    <row r="26" ht="14.25" customHeight="1">
      <c r="A26" s="14"/>
      <c r="B26" s="15"/>
      <c r="C26" s="18" t="s">
        <v>10</v>
      </c>
      <c r="D26" s="23">
        <v>1.0</v>
      </c>
      <c r="E26" s="23">
        <v>0.0</v>
      </c>
      <c r="F26" s="23">
        <v>0.0</v>
      </c>
    </row>
    <row r="27" ht="15.0" customHeight="1">
      <c r="A27" s="14"/>
      <c r="B27" s="20" t="s">
        <v>24</v>
      </c>
      <c r="C27" s="22" t="s">
        <v>19</v>
      </c>
      <c r="D27" s="23">
        <v>0.0</v>
      </c>
      <c r="E27" s="23">
        <v>0.0</v>
      </c>
      <c r="F27" s="23">
        <v>0.0</v>
      </c>
    </row>
    <row r="28" ht="34.5" customHeight="1">
      <c r="A28" s="14"/>
      <c r="B28" s="20" t="s">
        <v>25</v>
      </c>
      <c r="C28" s="22" t="s">
        <v>19</v>
      </c>
      <c r="D28" s="23">
        <v>0.0</v>
      </c>
      <c r="E28" s="23">
        <v>0.0</v>
      </c>
      <c r="F28" s="23">
        <v>0.0</v>
      </c>
    </row>
    <row r="29" ht="29.25" customHeight="1">
      <c r="A29" s="14"/>
      <c r="B29" s="20" t="s">
        <v>26</v>
      </c>
      <c r="C29" s="22" t="s">
        <v>19</v>
      </c>
      <c r="D29" s="23">
        <v>2.0</v>
      </c>
      <c r="E29" s="23">
        <v>0.0</v>
      </c>
      <c r="F29" s="23">
        <v>0.0</v>
      </c>
    </row>
    <row r="30" ht="38.25" customHeight="1">
      <c r="A30" s="14"/>
      <c r="B30" s="20" t="s">
        <v>27</v>
      </c>
      <c r="C30" s="22" t="s">
        <v>19</v>
      </c>
      <c r="D30" s="23">
        <v>4.0</v>
      </c>
      <c r="E30" s="23">
        <v>0.0</v>
      </c>
      <c r="F30" s="23">
        <v>0.0</v>
      </c>
    </row>
    <row r="31" ht="14.25" customHeight="1">
      <c r="A31" s="14"/>
      <c r="B31" s="19" t="s">
        <v>28</v>
      </c>
      <c r="C31" s="18" t="s">
        <v>9</v>
      </c>
      <c r="D31" s="23">
        <v>0.0</v>
      </c>
      <c r="E31" s="23">
        <v>0.0</v>
      </c>
      <c r="F31" s="23">
        <v>0.0</v>
      </c>
    </row>
    <row r="32" ht="14.25" customHeight="1">
      <c r="A32" s="14"/>
      <c r="B32" s="15"/>
      <c r="C32" s="18" t="s">
        <v>10</v>
      </c>
      <c r="D32" s="23">
        <v>0.0</v>
      </c>
      <c r="E32" s="23">
        <v>0.0</v>
      </c>
      <c r="F32" s="23">
        <v>0.0</v>
      </c>
    </row>
    <row r="33" ht="25.5" customHeight="1">
      <c r="A33" s="14"/>
      <c r="B33" s="20" t="s">
        <v>29</v>
      </c>
      <c r="C33" s="22" t="s">
        <v>19</v>
      </c>
      <c r="D33" s="23"/>
      <c r="E33" s="23"/>
      <c r="F33" s="23"/>
    </row>
    <row r="34" ht="14.25" customHeight="1">
      <c r="A34" s="14"/>
      <c r="B34" s="19" t="s">
        <v>30</v>
      </c>
      <c r="C34" s="18" t="s">
        <v>9</v>
      </c>
      <c r="D34" s="23">
        <v>1.0</v>
      </c>
      <c r="E34" s="23">
        <v>0.0</v>
      </c>
      <c r="F34" s="23">
        <v>0.0</v>
      </c>
    </row>
    <row r="35" ht="14.25" customHeight="1">
      <c r="A35" s="14"/>
      <c r="B35" s="15"/>
      <c r="C35" s="18" t="s">
        <v>10</v>
      </c>
      <c r="D35" s="23">
        <v>3.0</v>
      </c>
      <c r="E35" s="23">
        <v>0.0</v>
      </c>
      <c r="F35" s="23">
        <v>0.0</v>
      </c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1340</v>
      </c>
      <c r="D37" s="23">
        <f t="shared" ref="D37:F37" si="1">SUM(D3:D35)</f>
        <v>1264</v>
      </c>
      <c r="E37" s="23">
        <f t="shared" si="1"/>
        <v>76</v>
      </c>
      <c r="F37" s="23">
        <f t="shared" si="1"/>
        <v>0</v>
      </c>
      <c r="G37" s="24"/>
    </row>
    <row r="38" ht="14.25" customHeight="1">
      <c r="B38" s="23" t="s">
        <v>32</v>
      </c>
      <c r="C38" s="25">
        <f t="shared" si="2"/>
        <v>1</v>
      </c>
      <c r="D38" s="25">
        <f>+D37/C37</f>
        <v>0.9432835821</v>
      </c>
      <c r="E38" s="25">
        <f>+E37/C37</f>
        <v>0.05671641791</v>
      </c>
      <c r="F38" s="25">
        <f>+F37/C37</f>
        <v>0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>
        <f t="shared" ref="C60:C67" si="3">SUM(D3:D4)/$D$37</f>
        <v>0.09018987342</v>
      </c>
      <c r="D60" s="29">
        <f t="shared" ref="D60:D67" si="4">SUM(E3:E4)/$E$37</f>
        <v>0.05263157895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>
        <f t="shared" si="3"/>
        <v>0.07674050633</v>
      </c>
      <c r="D61" s="25">
        <f t="shared" si="4"/>
        <v>0.07894736842</v>
      </c>
      <c r="E61" s="25" t="str">
        <f t="shared" si="5"/>
        <v>#DIV/0!</v>
      </c>
    </row>
    <row r="62" ht="14.25" customHeight="1">
      <c r="B62" s="30" t="s">
        <v>12</v>
      </c>
      <c r="C62" s="25">
        <f t="shared" si="3"/>
        <v>0.08069620253</v>
      </c>
      <c r="D62" s="25">
        <f t="shared" si="4"/>
        <v>0.07894736842</v>
      </c>
      <c r="E62" s="25" t="str">
        <f t="shared" si="5"/>
        <v>#DIV/0!</v>
      </c>
    </row>
    <row r="63" ht="14.25" customHeight="1">
      <c r="B63" s="30" t="s">
        <v>13</v>
      </c>
      <c r="C63" s="25">
        <f t="shared" si="3"/>
        <v>0.01424050633</v>
      </c>
      <c r="D63" s="25">
        <f t="shared" si="4"/>
        <v>0.02631578947</v>
      </c>
      <c r="E63" s="25" t="str">
        <f t="shared" si="5"/>
        <v>#DIV/0!</v>
      </c>
    </row>
    <row r="64" ht="14.25" customHeight="1">
      <c r="B64" s="30" t="s">
        <v>14</v>
      </c>
      <c r="C64" s="25">
        <f t="shared" si="3"/>
        <v>0.1131329114</v>
      </c>
      <c r="D64" s="25">
        <f t="shared" si="4"/>
        <v>0.1315789474</v>
      </c>
      <c r="E64" s="25" t="str">
        <f t="shared" si="5"/>
        <v>#DIV/0!</v>
      </c>
    </row>
    <row r="65" ht="14.25" customHeight="1">
      <c r="B65" s="30" t="s">
        <v>15</v>
      </c>
      <c r="C65" s="25">
        <f t="shared" si="3"/>
        <v>0.2832278481</v>
      </c>
      <c r="D65" s="25">
        <f t="shared" si="4"/>
        <v>0.2763157895</v>
      </c>
      <c r="E65" s="25" t="str">
        <f t="shared" si="5"/>
        <v>#DIV/0!</v>
      </c>
    </row>
    <row r="66" ht="14.25" customHeight="1">
      <c r="B66" s="30" t="s">
        <v>16</v>
      </c>
      <c r="C66" s="25">
        <f t="shared" si="3"/>
        <v>0.2001582278</v>
      </c>
      <c r="D66" s="25">
        <f t="shared" si="4"/>
        <v>0.2236842105</v>
      </c>
      <c r="E66" s="25" t="str">
        <f t="shared" si="5"/>
        <v>#DIV/0!</v>
      </c>
    </row>
    <row r="67" ht="14.25" customHeight="1">
      <c r="B67" s="30" t="s">
        <v>17</v>
      </c>
      <c r="C67" s="25">
        <f t="shared" si="3"/>
        <v>0.1400316456</v>
      </c>
      <c r="D67" s="25">
        <f t="shared" si="4"/>
        <v>0.1710526316</v>
      </c>
      <c r="E67" s="25" t="str">
        <f t="shared" si="5"/>
        <v>#DIV/0!</v>
      </c>
    </row>
    <row r="68" ht="14.25" customHeight="1">
      <c r="B68" s="20" t="s">
        <v>18</v>
      </c>
      <c r="C68" s="25">
        <f>(D19/$D$37)</f>
        <v>0</v>
      </c>
      <c r="D68" s="25">
        <f>(E19/$E$37)</f>
        <v>0</v>
      </c>
      <c r="E68" s="25" t="str">
        <f>(F19/$F$37)</f>
        <v>#DIV/0!</v>
      </c>
    </row>
    <row r="69" ht="14.25" customHeight="1">
      <c r="B69" s="30" t="s">
        <v>20</v>
      </c>
      <c r="C69" s="25">
        <f>SUM(D20:D21)/$D$37</f>
        <v>0.04351265823</v>
      </c>
      <c r="D69" s="25">
        <f>SUM(E20:E21)/$E$37</f>
        <v>0.07894736842</v>
      </c>
      <c r="E69" s="25" t="str">
        <f>SUM(F20:F21)/$F$37</f>
        <v>#DIV/0!</v>
      </c>
    </row>
    <row r="70" ht="14.25" customHeight="1">
      <c r="B70" s="20" t="s">
        <v>21</v>
      </c>
      <c r="C70" s="25">
        <f>(D19/$D$37)</f>
        <v>0</v>
      </c>
      <c r="D70" s="25">
        <f>(E19/$E$37)</f>
        <v>0</v>
      </c>
      <c r="E70" s="25" t="str">
        <f>(F19/$F$37)</f>
        <v>#DIV/0!</v>
      </c>
    </row>
    <row r="71" ht="14.25" customHeight="1">
      <c r="B71" s="30" t="s">
        <v>22</v>
      </c>
      <c r="C71" s="25">
        <f>SUM(D23:D24)/$D$37</f>
        <v>0.003955696203</v>
      </c>
      <c r="D71" s="25">
        <f>SUM(E23:E24)/$E$37</f>
        <v>0</v>
      </c>
      <c r="E71" s="25" t="str">
        <f>SUM(F23:F24)/$F$37</f>
        <v>#DIV/0!</v>
      </c>
    </row>
    <row r="72" ht="14.25" customHeight="1">
      <c r="B72" s="30" t="s">
        <v>23</v>
      </c>
      <c r="C72" s="25">
        <f>SUM(D25:D26)/$D$37</f>
        <v>0.001582278481</v>
      </c>
      <c r="D72" s="25">
        <f>SUM(E25:E26)/$E$37</f>
        <v>0.02631578947</v>
      </c>
      <c r="E72" s="25" t="str">
        <f>SUM(F25:F26)/$F$37</f>
        <v>#DIV/0!</v>
      </c>
    </row>
    <row r="73" ht="14.25" customHeight="1">
      <c r="B73" s="20" t="s">
        <v>24</v>
      </c>
      <c r="C73" s="25">
        <f t="shared" ref="C73:C76" si="6">(D27/$D$37)</f>
        <v>0</v>
      </c>
      <c r="D73" s="25">
        <f t="shared" ref="D73:D76" si="7">(E27/$E$37)</f>
        <v>0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>
        <f t="shared" si="6"/>
        <v>0</v>
      </c>
      <c r="D74" s="25">
        <f t="shared" si="7"/>
        <v>0</v>
      </c>
      <c r="E74" s="25" t="str">
        <f t="shared" si="8"/>
        <v>#DIV/0!</v>
      </c>
    </row>
    <row r="75" ht="14.25" customHeight="1">
      <c r="B75" s="20" t="s">
        <v>26</v>
      </c>
      <c r="C75" s="25">
        <f t="shared" si="6"/>
        <v>0.001582278481</v>
      </c>
      <c r="D75" s="25">
        <f t="shared" si="7"/>
        <v>0</v>
      </c>
      <c r="E75" s="25" t="str">
        <f t="shared" si="8"/>
        <v>#DIV/0!</v>
      </c>
    </row>
    <row r="76" ht="14.25" customHeight="1">
      <c r="B76" s="20" t="s">
        <v>27</v>
      </c>
      <c r="C76" s="25">
        <f t="shared" si="6"/>
        <v>0.003164556962</v>
      </c>
      <c r="D76" s="25">
        <f t="shared" si="7"/>
        <v>0</v>
      </c>
      <c r="E76" s="25" t="str">
        <f t="shared" si="8"/>
        <v>#DIV/0!</v>
      </c>
    </row>
    <row r="77" ht="14.25" customHeight="1">
      <c r="B77" s="30" t="s">
        <v>33</v>
      </c>
      <c r="C77" s="25">
        <f>SUM(D31:D32)/$D$37</f>
        <v>0</v>
      </c>
      <c r="D77" s="25">
        <f>SUM(E31:E32)/$E$37</f>
        <v>0</v>
      </c>
      <c r="E77" s="25" t="str">
        <f>SUM(F31:F32)/$F$37</f>
        <v>#DIV/0!</v>
      </c>
    </row>
    <row r="78" ht="14.25" customHeight="1">
      <c r="B78" s="20" t="s">
        <v>29</v>
      </c>
      <c r="C78" s="25">
        <f>(D33/$D$37)</f>
        <v>0</v>
      </c>
      <c r="D78" s="25">
        <f>(E33/$E$37)</f>
        <v>0</v>
      </c>
      <c r="E78" s="25" t="str">
        <f>(F33/$F$37)</f>
        <v>#DIV/0!</v>
      </c>
    </row>
    <row r="79" ht="14.25" customHeight="1">
      <c r="B79" s="30" t="s">
        <v>30</v>
      </c>
      <c r="C79" s="25">
        <f>SUM(D34:D35)/$D$37</f>
        <v>0.003164556962</v>
      </c>
      <c r="D79" s="25">
        <f>SUM(E34:E35)/$E$37</f>
        <v>0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6.0" ySplit="2.0" topLeftCell="G3" activePane="bottomRight" state="frozen"/>
      <selection activeCell="G1" sqref="G1" pane="topRight"/>
      <selection activeCell="A3" sqref="A3" pane="bottomLeft"/>
      <selection activeCell="G3" sqref="G3" pane="bottomRight"/>
    </sheetView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46</v>
      </c>
      <c r="B3" s="11" t="s">
        <v>8</v>
      </c>
      <c r="C3" s="12" t="s">
        <v>9</v>
      </c>
      <c r="D3" s="13"/>
      <c r="E3" s="13"/>
      <c r="F3" s="13"/>
    </row>
    <row r="4" ht="14.25" customHeight="1">
      <c r="A4" s="14"/>
      <c r="B4" s="15"/>
      <c r="C4" s="16" t="s">
        <v>10</v>
      </c>
      <c r="D4" s="23"/>
      <c r="E4" s="23"/>
      <c r="F4" s="23"/>
    </row>
    <row r="5" ht="14.25" customHeight="1">
      <c r="A5" s="14"/>
      <c r="B5" s="17" t="s">
        <v>11</v>
      </c>
      <c r="C5" s="18" t="s">
        <v>9</v>
      </c>
      <c r="D5" s="23"/>
      <c r="E5" s="23"/>
      <c r="F5" s="23"/>
    </row>
    <row r="6" ht="14.25" customHeight="1">
      <c r="A6" s="14"/>
      <c r="B6" s="15"/>
      <c r="C6" s="18" t="s">
        <v>10</v>
      </c>
      <c r="D6" s="23"/>
      <c r="E6" s="23"/>
      <c r="F6" s="23"/>
    </row>
    <row r="7" ht="14.25" customHeight="1">
      <c r="A7" s="14"/>
      <c r="B7" s="19" t="s">
        <v>12</v>
      </c>
      <c r="C7" s="18" t="s">
        <v>9</v>
      </c>
      <c r="D7" s="23"/>
      <c r="E7" s="23"/>
      <c r="F7" s="23"/>
    </row>
    <row r="8" ht="14.25" customHeight="1">
      <c r="A8" s="14"/>
      <c r="B8" s="15"/>
      <c r="C8" s="18" t="s">
        <v>10</v>
      </c>
      <c r="D8" s="23"/>
      <c r="E8" s="23"/>
      <c r="F8" s="23"/>
    </row>
    <row r="9" ht="14.25" customHeight="1">
      <c r="A9" s="14"/>
      <c r="B9" s="19" t="s">
        <v>13</v>
      </c>
      <c r="C9" s="18" t="s">
        <v>9</v>
      </c>
      <c r="D9" s="23"/>
      <c r="E9" s="23"/>
      <c r="F9" s="23"/>
    </row>
    <row r="10" ht="14.25" customHeight="1">
      <c r="A10" s="14"/>
      <c r="B10" s="15"/>
      <c r="C10" s="18" t="s">
        <v>10</v>
      </c>
      <c r="D10" s="23"/>
      <c r="E10" s="23"/>
      <c r="F10" s="23"/>
    </row>
    <row r="11" ht="14.25" customHeight="1">
      <c r="A11" s="14"/>
      <c r="B11" s="19" t="s">
        <v>14</v>
      </c>
      <c r="C11" s="18" t="s">
        <v>9</v>
      </c>
      <c r="D11" s="23"/>
      <c r="E11" s="23"/>
      <c r="F11" s="23"/>
    </row>
    <row r="12" ht="14.25" customHeight="1">
      <c r="A12" s="14"/>
      <c r="B12" s="15"/>
      <c r="C12" s="18" t="s">
        <v>10</v>
      </c>
      <c r="D12" s="23"/>
      <c r="E12" s="23"/>
      <c r="F12" s="23"/>
    </row>
    <row r="13" ht="14.25" customHeight="1">
      <c r="A13" s="14"/>
      <c r="B13" s="19" t="s">
        <v>15</v>
      </c>
      <c r="C13" s="18" t="s">
        <v>9</v>
      </c>
      <c r="D13" s="23"/>
      <c r="E13" s="23"/>
      <c r="F13" s="23"/>
    </row>
    <row r="14" ht="14.25" customHeight="1">
      <c r="A14" s="14"/>
      <c r="B14" s="15"/>
      <c r="C14" s="18" t="s">
        <v>10</v>
      </c>
      <c r="D14" s="23"/>
      <c r="E14" s="23"/>
      <c r="F14" s="23"/>
    </row>
    <row r="15" ht="27.0" customHeight="1">
      <c r="A15" s="14"/>
      <c r="B15" s="19" t="s">
        <v>16</v>
      </c>
      <c r="C15" s="18" t="s">
        <v>9</v>
      </c>
      <c r="D15" s="23"/>
      <c r="E15" s="23"/>
      <c r="F15" s="23"/>
    </row>
    <row r="16" ht="14.25" customHeight="1">
      <c r="A16" s="14"/>
      <c r="B16" s="15"/>
      <c r="C16" s="18" t="s">
        <v>10</v>
      </c>
      <c r="D16" s="23"/>
      <c r="E16" s="23"/>
      <c r="F16" s="23"/>
    </row>
    <row r="17" ht="14.25" customHeight="1">
      <c r="A17" s="14"/>
      <c r="B17" s="19" t="s">
        <v>17</v>
      </c>
      <c r="C17" s="18" t="s">
        <v>9</v>
      </c>
      <c r="D17" s="23"/>
      <c r="E17" s="23"/>
      <c r="F17" s="23"/>
    </row>
    <row r="18" ht="14.25" customHeight="1">
      <c r="A18" s="14"/>
      <c r="B18" s="15"/>
      <c r="C18" s="18" t="s">
        <v>10</v>
      </c>
      <c r="D18" s="23"/>
      <c r="E18" s="23"/>
      <c r="F18" s="23"/>
    </row>
    <row r="19" ht="25.5" customHeight="1">
      <c r="A19" s="14"/>
      <c r="B19" s="20" t="s">
        <v>18</v>
      </c>
      <c r="C19" s="21" t="s">
        <v>19</v>
      </c>
      <c r="D19" s="23"/>
      <c r="E19" s="23"/>
      <c r="F19" s="23"/>
    </row>
    <row r="20" ht="14.25" customHeight="1">
      <c r="A20" s="14"/>
      <c r="B20" s="19" t="s">
        <v>20</v>
      </c>
      <c r="C20" s="18" t="s">
        <v>9</v>
      </c>
      <c r="D20" s="23"/>
      <c r="E20" s="23"/>
      <c r="F20" s="23"/>
    </row>
    <row r="21" ht="14.25" customHeight="1">
      <c r="A21" s="14"/>
      <c r="B21" s="15"/>
      <c r="C21" s="18" t="s">
        <v>10</v>
      </c>
      <c r="D21" s="23"/>
      <c r="E21" s="23"/>
      <c r="F21" s="23"/>
    </row>
    <row r="22" ht="15.0" customHeight="1">
      <c r="A22" s="14"/>
      <c r="B22" s="20" t="s">
        <v>21</v>
      </c>
      <c r="C22" s="22" t="s">
        <v>19</v>
      </c>
      <c r="D22" s="23"/>
      <c r="E22" s="23"/>
      <c r="F22" s="23"/>
    </row>
    <row r="23" ht="14.25" customHeight="1">
      <c r="A23" s="14"/>
      <c r="B23" s="19" t="s">
        <v>22</v>
      </c>
      <c r="C23" s="18" t="s">
        <v>9</v>
      </c>
      <c r="D23" s="23"/>
      <c r="E23" s="23"/>
      <c r="F23" s="23"/>
    </row>
    <row r="24" ht="14.25" customHeight="1">
      <c r="A24" s="14"/>
      <c r="B24" s="15"/>
      <c r="C24" s="18" t="s">
        <v>10</v>
      </c>
      <c r="D24" s="23"/>
      <c r="E24" s="23"/>
      <c r="F24" s="23"/>
    </row>
    <row r="25" ht="14.25" customHeight="1">
      <c r="A25" s="14"/>
      <c r="B25" s="19" t="s">
        <v>23</v>
      </c>
      <c r="C25" s="18" t="s">
        <v>9</v>
      </c>
      <c r="D25" s="23"/>
      <c r="E25" s="23"/>
      <c r="F25" s="23"/>
    </row>
    <row r="26" ht="14.25" customHeight="1">
      <c r="A26" s="14"/>
      <c r="B26" s="15"/>
      <c r="C26" s="18" t="s">
        <v>10</v>
      </c>
      <c r="D26" s="23"/>
      <c r="E26" s="23"/>
      <c r="F26" s="23"/>
    </row>
    <row r="27" ht="15.0" customHeight="1">
      <c r="A27" s="14"/>
      <c r="B27" s="20" t="s">
        <v>24</v>
      </c>
      <c r="C27" s="22" t="s">
        <v>19</v>
      </c>
      <c r="D27" s="23"/>
      <c r="E27" s="23"/>
      <c r="F27" s="23"/>
    </row>
    <row r="28" ht="34.5" customHeight="1">
      <c r="A28" s="14"/>
      <c r="B28" s="20" t="s">
        <v>25</v>
      </c>
      <c r="C28" s="22" t="s">
        <v>19</v>
      </c>
      <c r="D28" s="23"/>
      <c r="E28" s="23"/>
      <c r="F28" s="23"/>
    </row>
    <row r="29" ht="29.25" customHeight="1">
      <c r="A29" s="14"/>
      <c r="B29" s="20" t="s">
        <v>26</v>
      </c>
      <c r="C29" s="22" t="s">
        <v>19</v>
      </c>
      <c r="D29" s="23"/>
      <c r="E29" s="23"/>
      <c r="F29" s="23"/>
    </row>
    <row r="30" ht="38.25" customHeight="1">
      <c r="A30" s="14"/>
      <c r="B30" s="20" t="s">
        <v>27</v>
      </c>
      <c r="C30" s="22" t="s">
        <v>19</v>
      </c>
      <c r="D30" s="23"/>
      <c r="E30" s="23"/>
      <c r="F30" s="23"/>
    </row>
    <row r="31" ht="14.25" customHeight="1">
      <c r="A31" s="14"/>
      <c r="B31" s="19" t="s">
        <v>28</v>
      </c>
      <c r="C31" s="18" t="s">
        <v>9</v>
      </c>
      <c r="D31" s="23"/>
      <c r="E31" s="23"/>
      <c r="F31" s="23"/>
    </row>
    <row r="32" ht="14.25" customHeight="1">
      <c r="A32" s="14"/>
      <c r="B32" s="15"/>
      <c r="C32" s="18" t="s">
        <v>10</v>
      </c>
      <c r="D32" s="23"/>
      <c r="E32" s="23"/>
      <c r="F32" s="23"/>
    </row>
    <row r="33" ht="25.5" customHeight="1">
      <c r="A33" s="14"/>
      <c r="B33" s="20" t="s">
        <v>29</v>
      </c>
      <c r="C33" s="22" t="s">
        <v>19</v>
      </c>
      <c r="D33" s="23"/>
      <c r="E33" s="23"/>
      <c r="F33" s="23"/>
    </row>
    <row r="34" ht="14.25" customHeight="1">
      <c r="A34" s="14"/>
      <c r="B34" s="19" t="s">
        <v>30</v>
      </c>
      <c r="C34" s="18" t="s">
        <v>9</v>
      </c>
      <c r="D34" s="23"/>
      <c r="E34" s="23"/>
      <c r="F34" s="23"/>
    </row>
    <row r="35" ht="14.25" customHeight="1">
      <c r="A35" s="14"/>
      <c r="B35" s="15"/>
      <c r="C35" s="18" t="s">
        <v>10</v>
      </c>
      <c r="D35" s="23"/>
      <c r="E35" s="23"/>
      <c r="F35" s="23"/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0</v>
      </c>
      <c r="D37" s="23">
        <f t="shared" ref="D37:F37" si="1">SUM(D3:D35)</f>
        <v>0</v>
      </c>
      <c r="E37" s="23">
        <f t="shared" si="1"/>
        <v>0</v>
      </c>
      <c r="F37" s="23">
        <f t="shared" si="1"/>
        <v>0</v>
      </c>
      <c r="G37" s="24"/>
    </row>
    <row r="38" ht="14.25" customHeight="1">
      <c r="B38" s="23" t="s">
        <v>32</v>
      </c>
      <c r="C38" s="25" t="str">
        <f t="shared" si="2"/>
        <v>#DIV/0!</v>
      </c>
      <c r="D38" s="25" t="str">
        <f>+D37/C37</f>
        <v>#DIV/0!</v>
      </c>
      <c r="E38" s="25" t="str">
        <f>+E37/C37</f>
        <v>#DIV/0!</v>
      </c>
      <c r="F38" s="25" t="str">
        <f>+F37/C37</f>
        <v>#DIV/0!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 t="str">
        <f t="shared" ref="C60:C67" si="3">SUM(D3:D4)/$D$37</f>
        <v>#DIV/0!</v>
      </c>
      <c r="D60" s="29" t="str">
        <f t="shared" ref="D60:D67" si="4">SUM(E3:E4)/$E$37</f>
        <v>#DIV/0!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 t="str">
        <f t="shared" si="3"/>
        <v>#DIV/0!</v>
      </c>
      <c r="D61" s="25" t="str">
        <f t="shared" si="4"/>
        <v>#DIV/0!</v>
      </c>
      <c r="E61" s="25" t="str">
        <f t="shared" si="5"/>
        <v>#DIV/0!</v>
      </c>
    </row>
    <row r="62" ht="14.25" customHeight="1">
      <c r="B62" s="30" t="s">
        <v>12</v>
      </c>
      <c r="C62" s="25" t="str">
        <f t="shared" si="3"/>
        <v>#DIV/0!</v>
      </c>
      <c r="D62" s="25" t="str">
        <f t="shared" si="4"/>
        <v>#DIV/0!</v>
      </c>
      <c r="E62" s="25" t="str">
        <f t="shared" si="5"/>
        <v>#DIV/0!</v>
      </c>
    </row>
    <row r="63" ht="14.25" customHeight="1">
      <c r="B63" s="30" t="s">
        <v>13</v>
      </c>
      <c r="C63" s="25" t="str">
        <f t="shared" si="3"/>
        <v>#DIV/0!</v>
      </c>
      <c r="D63" s="25" t="str">
        <f t="shared" si="4"/>
        <v>#DIV/0!</v>
      </c>
      <c r="E63" s="25" t="str">
        <f t="shared" si="5"/>
        <v>#DIV/0!</v>
      </c>
    </row>
    <row r="64" ht="14.25" customHeight="1">
      <c r="B64" s="30" t="s">
        <v>14</v>
      </c>
      <c r="C64" s="25" t="str">
        <f t="shared" si="3"/>
        <v>#DIV/0!</v>
      </c>
      <c r="D64" s="25" t="str">
        <f t="shared" si="4"/>
        <v>#DIV/0!</v>
      </c>
      <c r="E64" s="25" t="str">
        <f t="shared" si="5"/>
        <v>#DIV/0!</v>
      </c>
    </row>
    <row r="65" ht="14.25" customHeight="1">
      <c r="B65" s="30" t="s">
        <v>15</v>
      </c>
      <c r="C65" s="25" t="str">
        <f t="shared" si="3"/>
        <v>#DIV/0!</v>
      </c>
      <c r="D65" s="25" t="str">
        <f t="shared" si="4"/>
        <v>#DIV/0!</v>
      </c>
      <c r="E65" s="25" t="str">
        <f t="shared" si="5"/>
        <v>#DIV/0!</v>
      </c>
    </row>
    <row r="66" ht="14.25" customHeight="1">
      <c r="B66" s="30" t="s">
        <v>16</v>
      </c>
      <c r="C66" s="25" t="str">
        <f t="shared" si="3"/>
        <v>#DIV/0!</v>
      </c>
      <c r="D66" s="25" t="str">
        <f t="shared" si="4"/>
        <v>#DIV/0!</v>
      </c>
      <c r="E66" s="25" t="str">
        <f t="shared" si="5"/>
        <v>#DIV/0!</v>
      </c>
    </row>
    <row r="67" ht="14.25" customHeight="1">
      <c r="B67" s="30" t="s">
        <v>17</v>
      </c>
      <c r="C67" s="25" t="str">
        <f t="shared" si="3"/>
        <v>#DIV/0!</v>
      </c>
      <c r="D67" s="25" t="str">
        <f t="shared" si="4"/>
        <v>#DIV/0!</v>
      </c>
      <c r="E67" s="25" t="str">
        <f t="shared" si="5"/>
        <v>#DIV/0!</v>
      </c>
    </row>
    <row r="68" ht="14.25" customHeight="1">
      <c r="B68" s="20" t="s">
        <v>18</v>
      </c>
      <c r="C68" s="25" t="str">
        <f>(D19/$D$37)</f>
        <v>#DIV/0!</v>
      </c>
      <c r="D68" s="25" t="str">
        <f>(E19/$E$37)</f>
        <v>#DIV/0!</v>
      </c>
      <c r="E68" s="25" t="str">
        <f>(F19/$F$37)</f>
        <v>#DIV/0!</v>
      </c>
    </row>
    <row r="69" ht="14.25" customHeight="1">
      <c r="B69" s="30" t="s">
        <v>20</v>
      </c>
      <c r="C69" s="25" t="str">
        <f>SUM(D20:D21)/$D$37</f>
        <v>#DIV/0!</v>
      </c>
      <c r="D69" s="25" t="str">
        <f>SUM(E20:E21)/$E$37</f>
        <v>#DIV/0!</v>
      </c>
      <c r="E69" s="25" t="str">
        <f>SUM(F20:F21)/$F$37</f>
        <v>#DIV/0!</v>
      </c>
    </row>
    <row r="70" ht="14.25" customHeight="1">
      <c r="B70" s="20" t="s">
        <v>21</v>
      </c>
      <c r="C70" s="25" t="str">
        <f>(D19/$D$37)</f>
        <v>#DIV/0!</v>
      </c>
      <c r="D70" s="25" t="str">
        <f>(E19/$E$37)</f>
        <v>#DIV/0!</v>
      </c>
      <c r="E70" s="25" t="str">
        <f>(F19/$F$37)</f>
        <v>#DIV/0!</v>
      </c>
    </row>
    <row r="71" ht="14.25" customHeight="1">
      <c r="B71" s="30" t="s">
        <v>22</v>
      </c>
      <c r="C71" s="25" t="str">
        <f>SUM(D23:D24)/$D$37</f>
        <v>#DIV/0!</v>
      </c>
      <c r="D71" s="25" t="str">
        <f>SUM(E23:E24)/$E$37</f>
        <v>#DIV/0!</v>
      </c>
      <c r="E71" s="25" t="str">
        <f>SUM(F23:F24)/$F$37</f>
        <v>#DIV/0!</v>
      </c>
    </row>
    <row r="72" ht="14.25" customHeight="1">
      <c r="B72" s="30" t="s">
        <v>23</v>
      </c>
      <c r="C72" s="25" t="str">
        <f>SUM(D25:D26)/$D$37</f>
        <v>#DIV/0!</v>
      </c>
      <c r="D72" s="25" t="str">
        <f>SUM(E25:E26)/$E$37</f>
        <v>#DIV/0!</v>
      </c>
      <c r="E72" s="25" t="str">
        <f>SUM(F25:F26)/$F$37</f>
        <v>#DIV/0!</v>
      </c>
    </row>
    <row r="73" ht="14.25" customHeight="1">
      <c r="B73" s="20" t="s">
        <v>24</v>
      </c>
      <c r="C73" s="25" t="str">
        <f t="shared" ref="C73:C76" si="6">(D27/$D$37)</f>
        <v>#DIV/0!</v>
      </c>
      <c r="D73" s="25" t="str">
        <f t="shared" ref="D73:D76" si="7">(E27/$E$37)</f>
        <v>#DIV/0!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 t="str">
        <f t="shared" si="6"/>
        <v>#DIV/0!</v>
      </c>
      <c r="D74" s="25" t="str">
        <f t="shared" si="7"/>
        <v>#DIV/0!</v>
      </c>
      <c r="E74" s="25" t="str">
        <f t="shared" si="8"/>
        <v>#DIV/0!</v>
      </c>
    </row>
    <row r="75" ht="14.25" customHeight="1">
      <c r="B75" s="20" t="s">
        <v>26</v>
      </c>
      <c r="C75" s="25" t="str">
        <f t="shared" si="6"/>
        <v>#DIV/0!</v>
      </c>
      <c r="D75" s="25" t="str">
        <f t="shared" si="7"/>
        <v>#DIV/0!</v>
      </c>
      <c r="E75" s="25" t="str">
        <f t="shared" si="8"/>
        <v>#DIV/0!</v>
      </c>
    </row>
    <row r="76" ht="14.25" customHeight="1">
      <c r="B76" s="20" t="s">
        <v>27</v>
      </c>
      <c r="C76" s="25" t="str">
        <f t="shared" si="6"/>
        <v>#DIV/0!</v>
      </c>
      <c r="D76" s="25" t="str">
        <f t="shared" si="7"/>
        <v>#DIV/0!</v>
      </c>
      <c r="E76" s="25" t="str">
        <f t="shared" si="8"/>
        <v>#DIV/0!</v>
      </c>
    </row>
    <row r="77" ht="14.25" customHeight="1">
      <c r="B77" s="30" t="s">
        <v>33</v>
      </c>
      <c r="C77" s="25" t="str">
        <f>SUM(D31:D32)/$D$37</f>
        <v>#DIV/0!</v>
      </c>
      <c r="D77" s="25" t="str">
        <f>SUM(E31:E32)/$E$37</f>
        <v>#DIV/0!</v>
      </c>
      <c r="E77" s="25" t="str">
        <f>SUM(F31:F32)/$F$37</f>
        <v>#DIV/0!</v>
      </c>
    </row>
    <row r="78" ht="14.25" customHeight="1">
      <c r="B78" s="20" t="s">
        <v>29</v>
      </c>
      <c r="C78" s="25" t="str">
        <f>(D33/$D$37)</f>
        <v>#DIV/0!</v>
      </c>
      <c r="D78" s="25" t="str">
        <f>(E33/$E$37)</f>
        <v>#DIV/0!</v>
      </c>
      <c r="E78" s="25" t="str">
        <f>(F33/$F$37)</f>
        <v>#DIV/0!</v>
      </c>
    </row>
    <row r="79" ht="14.25" customHeight="1">
      <c r="B79" s="30" t="s">
        <v>30</v>
      </c>
      <c r="C79" s="25" t="str">
        <f>SUM(D34:D35)/$D$37</f>
        <v>#DIV/0!</v>
      </c>
      <c r="D79" s="25" t="str">
        <f>SUM(E34:E35)/$E$37</f>
        <v>#DIV/0!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28.86"/>
    <col customWidth="1" min="3" max="3" width="18.86"/>
    <col customWidth="1" min="4" max="4" width="17.0"/>
    <col customWidth="1" min="5" max="5" width="18.29"/>
    <col customWidth="1" min="6" max="7" width="15.43"/>
    <col customWidth="1" min="8" max="53" width="10.71"/>
  </cols>
  <sheetData>
    <row r="1" ht="14.25" customHeight="1">
      <c r="A1" s="1"/>
      <c r="B1" s="2"/>
      <c r="C1" s="3"/>
      <c r="D1" s="4" t="s">
        <v>0</v>
      </c>
      <c r="E1" s="2"/>
      <c r="F1" s="3"/>
      <c r="G1" s="5"/>
    </row>
    <row r="2" ht="14.25" customHeight="1">
      <c r="A2" s="6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14.25" customHeight="1">
      <c r="A3" s="10" t="s">
        <v>47</v>
      </c>
      <c r="B3" s="11" t="s">
        <v>8</v>
      </c>
      <c r="C3" s="12" t="s">
        <v>9</v>
      </c>
      <c r="D3" s="13"/>
      <c r="E3" s="13"/>
      <c r="F3" s="13"/>
    </row>
    <row r="4" ht="14.25" customHeight="1">
      <c r="A4" s="14"/>
      <c r="B4" s="15"/>
      <c r="C4" s="16" t="s">
        <v>10</v>
      </c>
      <c r="D4" s="23"/>
      <c r="E4" s="23"/>
      <c r="F4" s="23"/>
    </row>
    <row r="5" ht="14.25" customHeight="1">
      <c r="A5" s="14"/>
      <c r="B5" s="17" t="s">
        <v>11</v>
      </c>
      <c r="C5" s="18" t="s">
        <v>9</v>
      </c>
      <c r="D5" s="23"/>
      <c r="E5" s="23"/>
      <c r="F5" s="23"/>
    </row>
    <row r="6" ht="14.25" customHeight="1">
      <c r="A6" s="14"/>
      <c r="B6" s="15"/>
      <c r="C6" s="18" t="s">
        <v>10</v>
      </c>
      <c r="D6" s="23"/>
      <c r="E6" s="23"/>
      <c r="F6" s="23"/>
    </row>
    <row r="7" ht="14.25" customHeight="1">
      <c r="A7" s="14"/>
      <c r="B7" s="19" t="s">
        <v>12</v>
      </c>
      <c r="C7" s="18" t="s">
        <v>9</v>
      </c>
      <c r="D7" s="23"/>
      <c r="E7" s="23"/>
      <c r="F7" s="23"/>
    </row>
    <row r="8" ht="14.25" customHeight="1">
      <c r="A8" s="14"/>
      <c r="B8" s="15"/>
      <c r="C8" s="18" t="s">
        <v>10</v>
      </c>
      <c r="D8" s="23"/>
      <c r="E8" s="23"/>
      <c r="F8" s="23"/>
    </row>
    <row r="9" ht="14.25" customHeight="1">
      <c r="A9" s="14"/>
      <c r="B9" s="19" t="s">
        <v>13</v>
      </c>
      <c r="C9" s="18" t="s">
        <v>9</v>
      </c>
      <c r="D9" s="23"/>
      <c r="E9" s="23"/>
      <c r="F9" s="23"/>
    </row>
    <row r="10" ht="14.25" customHeight="1">
      <c r="A10" s="14"/>
      <c r="B10" s="15"/>
      <c r="C10" s="18" t="s">
        <v>10</v>
      </c>
      <c r="D10" s="23"/>
      <c r="E10" s="23"/>
      <c r="F10" s="23"/>
    </row>
    <row r="11" ht="14.25" customHeight="1">
      <c r="A11" s="14"/>
      <c r="B11" s="19" t="s">
        <v>14</v>
      </c>
      <c r="C11" s="18" t="s">
        <v>9</v>
      </c>
      <c r="D11" s="23"/>
      <c r="E11" s="23"/>
      <c r="F11" s="23"/>
    </row>
    <row r="12" ht="14.25" customHeight="1">
      <c r="A12" s="14"/>
      <c r="B12" s="15"/>
      <c r="C12" s="18" t="s">
        <v>10</v>
      </c>
      <c r="D12" s="23"/>
      <c r="E12" s="23"/>
      <c r="F12" s="23"/>
    </row>
    <row r="13" ht="14.25" customHeight="1">
      <c r="A13" s="14"/>
      <c r="B13" s="19" t="s">
        <v>15</v>
      </c>
      <c r="C13" s="18" t="s">
        <v>9</v>
      </c>
      <c r="D13" s="23"/>
      <c r="E13" s="23"/>
      <c r="F13" s="23"/>
    </row>
    <row r="14" ht="14.25" customHeight="1">
      <c r="A14" s="14"/>
      <c r="B14" s="15"/>
      <c r="C14" s="18" t="s">
        <v>10</v>
      </c>
      <c r="D14" s="23"/>
      <c r="E14" s="23"/>
      <c r="F14" s="23"/>
    </row>
    <row r="15" ht="27.0" customHeight="1">
      <c r="A15" s="14"/>
      <c r="B15" s="19" t="s">
        <v>16</v>
      </c>
      <c r="C15" s="18" t="s">
        <v>9</v>
      </c>
      <c r="D15" s="23"/>
      <c r="E15" s="23"/>
      <c r="F15" s="23"/>
    </row>
    <row r="16" ht="14.25" customHeight="1">
      <c r="A16" s="14"/>
      <c r="B16" s="15"/>
      <c r="C16" s="18" t="s">
        <v>10</v>
      </c>
      <c r="D16" s="23"/>
      <c r="E16" s="23"/>
      <c r="F16" s="23"/>
    </row>
    <row r="17" ht="14.25" customHeight="1">
      <c r="A17" s="14"/>
      <c r="B17" s="19" t="s">
        <v>17</v>
      </c>
      <c r="C17" s="18" t="s">
        <v>9</v>
      </c>
      <c r="D17" s="23"/>
      <c r="E17" s="23"/>
      <c r="F17" s="23"/>
    </row>
    <row r="18" ht="14.25" customHeight="1">
      <c r="A18" s="14"/>
      <c r="B18" s="15"/>
      <c r="C18" s="18" t="s">
        <v>10</v>
      </c>
      <c r="D18" s="23"/>
      <c r="E18" s="23"/>
      <c r="F18" s="23"/>
    </row>
    <row r="19" ht="25.5" customHeight="1">
      <c r="A19" s="14"/>
      <c r="B19" s="20" t="s">
        <v>18</v>
      </c>
      <c r="C19" s="21" t="s">
        <v>19</v>
      </c>
      <c r="D19" s="23"/>
      <c r="E19" s="23"/>
      <c r="F19" s="23"/>
    </row>
    <row r="20" ht="14.25" customHeight="1">
      <c r="A20" s="14"/>
      <c r="B20" s="19" t="s">
        <v>20</v>
      </c>
      <c r="C20" s="18" t="s">
        <v>9</v>
      </c>
      <c r="D20" s="23"/>
      <c r="E20" s="23"/>
      <c r="F20" s="23"/>
    </row>
    <row r="21" ht="14.25" customHeight="1">
      <c r="A21" s="14"/>
      <c r="B21" s="15"/>
      <c r="C21" s="18" t="s">
        <v>10</v>
      </c>
      <c r="D21" s="23"/>
      <c r="E21" s="23"/>
      <c r="F21" s="23"/>
    </row>
    <row r="22" ht="15.0" customHeight="1">
      <c r="A22" s="14"/>
      <c r="B22" s="20" t="s">
        <v>21</v>
      </c>
      <c r="C22" s="22" t="s">
        <v>19</v>
      </c>
      <c r="D22" s="23"/>
      <c r="E22" s="23"/>
      <c r="F22" s="23"/>
    </row>
    <row r="23" ht="14.25" customHeight="1">
      <c r="A23" s="14"/>
      <c r="B23" s="19" t="s">
        <v>22</v>
      </c>
      <c r="C23" s="18" t="s">
        <v>9</v>
      </c>
      <c r="D23" s="23"/>
      <c r="E23" s="23"/>
      <c r="F23" s="23"/>
    </row>
    <row r="24" ht="14.25" customHeight="1">
      <c r="A24" s="14"/>
      <c r="B24" s="15"/>
      <c r="C24" s="18" t="s">
        <v>10</v>
      </c>
      <c r="D24" s="23"/>
      <c r="E24" s="23"/>
      <c r="F24" s="23"/>
    </row>
    <row r="25" ht="14.25" customHeight="1">
      <c r="A25" s="14"/>
      <c r="B25" s="19" t="s">
        <v>23</v>
      </c>
      <c r="C25" s="18" t="s">
        <v>9</v>
      </c>
      <c r="D25" s="23"/>
      <c r="E25" s="23"/>
      <c r="F25" s="23"/>
    </row>
    <row r="26" ht="14.25" customHeight="1">
      <c r="A26" s="14"/>
      <c r="B26" s="15"/>
      <c r="C26" s="18" t="s">
        <v>10</v>
      </c>
      <c r="D26" s="23"/>
      <c r="E26" s="23"/>
      <c r="F26" s="23"/>
    </row>
    <row r="27" ht="15.0" customHeight="1">
      <c r="A27" s="14"/>
      <c r="B27" s="20" t="s">
        <v>24</v>
      </c>
      <c r="C27" s="22" t="s">
        <v>19</v>
      </c>
      <c r="D27" s="23"/>
      <c r="E27" s="23"/>
      <c r="F27" s="23"/>
    </row>
    <row r="28" ht="34.5" customHeight="1">
      <c r="A28" s="14"/>
      <c r="B28" s="20" t="s">
        <v>25</v>
      </c>
      <c r="C28" s="22" t="s">
        <v>19</v>
      </c>
      <c r="D28" s="23"/>
      <c r="E28" s="23"/>
      <c r="F28" s="23"/>
    </row>
    <row r="29" ht="29.25" customHeight="1">
      <c r="A29" s="14"/>
      <c r="B29" s="20" t="s">
        <v>26</v>
      </c>
      <c r="C29" s="22" t="s">
        <v>19</v>
      </c>
      <c r="D29" s="23"/>
      <c r="E29" s="23"/>
      <c r="F29" s="23"/>
    </row>
    <row r="30" ht="38.25" customHeight="1">
      <c r="A30" s="14"/>
      <c r="B30" s="20" t="s">
        <v>27</v>
      </c>
      <c r="C30" s="22" t="s">
        <v>19</v>
      </c>
      <c r="D30" s="23"/>
      <c r="E30" s="23"/>
      <c r="F30" s="23"/>
    </row>
    <row r="31" ht="14.25" customHeight="1">
      <c r="A31" s="14"/>
      <c r="B31" s="19" t="s">
        <v>28</v>
      </c>
      <c r="C31" s="18" t="s">
        <v>9</v>
      </c>
      <c r="D31" s="23"/>
      <c r="E31" s="23"/>
      <c r="F31" s="23"/>
    </row>
    <row r="32" ht="14.25" customHeight="1">
      <c r="A32" s="14"/>
      <c r="B32" s="15"/>
      <c r="C32" s="18" t="s">
        <v>10</v>
      </c>
      <c r="D32" s="23"/>
      <c r="E32" s="23"/>
      <c r="F32" s="23"/>
    </row>
    <row r="33" ht="25.5" customHeight="1">
      <c r="A33" s="14"/>
      <c r="B33" s="20" t="s">
        <v>29</v>
      </c>
      <c r="C33" s="22" t="s">
        <v>19</v>
      </c>
      <c r="D33" s="23"/>
      <c r="E33" s="23"/>
      <c r="F33" s="23"/>
    </row>
    <row r="34" ht="14.25" customHeight="1">
      <c r="A34" s="14"/>
      <c r="B34" s="19" t="s">
        <v>30</v>
      </c>
      <c r="C34" s="18" t="s">
        <v>9</v>
      </c>
      <c r="D34" s="23"/>
      <c r="E34" s="23"/>
      <c r="F34" s="23"/>
    </row>
    <row r="35" ht="14.25" customHeight="1">
      <c r="A35" s="14"/>
      <c r="B35" s="15"/>
      <c r="C35" s="18" t="s">
        <v>10</v>
      </c>
      <c r="D35" s="23"/>
      <c r="E35" s="23"/>
      <c r="F35" s="23"/>
    </row>
    <row r="36" ht="14.25" customHeight="1">
      <c r="D36" s="5"/>
      <c r="E36" s="5"/>
      <c r="F36" s="5"/>
      <c r="G36" s="5"/>
    </row>
    <row r="37" ht="14.25" customHeight="1">
      <c r="B37" s="23" t="s">
        <v>31</v>
      </c>
      <c r="C37" s="23">
        <f t="shared" ref="C37:C38" si="2">SUM(D37:F37)</f>
        <v>0</v>
      </c>
      <c r="D37" s="23">
        <f t="shared" ref="D37:F37" si="1">SUM(D3:D35)</f>
        <v>0</v>
      </c>
      <c r="E37" s="23">
        <f t="shared" si="1"/>
        <v>0</v>
      </c>
      <c r="F37" s="23">
        <f t="shared" si="1"/>
        <v>0</v>
      </c>
      <c r="G37" s="24"/>
    </row>
    <row r="38" ht="14.25" customHeight="1">
      <c r="B38" s="23" t="s">
        <v>32</v>
      </c>
      <c r="C38" s="25" t="str">
        <f t="shared" si="2"/>
        <v>#DIV/0!</v>
      </c>
      <c r="D38" s="25" t="str">
        <f>+D37/C37</f>
        <v>#DIV/0!</v>
      </c>
      <c r="E38" s="25" t="str">
        <f>+E37/C37</f>
        <v>#DIV/0!</v>
      </c>
      <c r="F38" s="25" t="str">
        <f>+F37/C37</f>
        <v>#DIV/0!</v>
      </c>
      <c r="G38" s="26"/>
    </row>
    <row r="39" ht="14.25" customHeight="1">
      <c r="D39" s="26"/>
      <c r="E39" s="26"/>
      <c r="F39" s="26"/>
      <c r="G39" s="26"/>
    </row>
    <row r="40" ht="14.25" customHeight="1">
      <c r="D40" s="26"/>
      <c r="E40" s="26"/>
      <c r="F40" s="26"/>
      <c r="G40" s="26"/>
    </row>
    <row r="41" ht="14.25" customHeight="1">
      <c r="D41" s="26"/>
      <c r="E41" s="26"/>
      <c r="F41" s="26"/>
      <c r="G41" s="26"/>
    </row>
    <row r="42" ht="14.25" customHeight="1">
      <c r="D42" s="26"/>
      <c r="E42" s="26"/>
      <c r="F42" s="26"/>
      <c r="G42" s="26"/>
    </row>
    <row r="43" ht="14.25" customHeight="1">
      <c r="D43" s="26"/>
      <c r="E43" s="26"/>
      <c r="F43" s="26"/>
      <c r="G43" s="26"/>
    </row>
    <row r="44" ht="14.25" customHeight="1">
      <c r="D44" s="26"/>
      <c r="E44" s="26"/>
      <c r="F44" s="26"/>
      <c r="G44" s="26"/>
    </row>
    <row r="45" ht="14.25" customHeight="1">
      <c r="D45" s="26"/>
      <c r="E45" s="26"/>
      <c r="F45" s="26"/>
      <c r="G45" s="26"/>
    </row>
    <row r="46" ht="14.25" customHeight="1">
      <c r="D46" s="26"/>
      <c r="E46" s="26"/>
      <c r="F46" s="26"/>
      <c r="G46" s="26"/>
    </row>
    <row r="47" ht="14.25" customHeight="1">
      <c r="D47" s="26"/>
      <c r="E47" s="26"/>
      <c r="F47" s="26"/>
      <c r="G47" s="26"/>
    </row>
    <row r="48" ht="14.25" customHeight="1">
      <c r="D48" s="26"/>
      <c r="E48" s="26"/>
      <c r="F48" s="26"/>
      <c r="G48" s="26"/>
    </row>
    <row r="49" ht="14.25" customHeight="1">
      <c r="D49" s="26"/>
      <c r="E49" s="26"/>
      <c r="F49" s="26"/>
      <c r="G49" s="26"/>
    </row>
    <row r="50" ht="14.25" customHeight="1">
      <c r="D50" s="26"/>
      <c r="E50" s="26"/>
      <c r="F50" s="26"/>
      <c r="G50" s="26"/>
    </row>
    <row r="51" ht="14.25" customHeight="1">
      <c r="D51" s="26"/>
      <c r="E51" s="26"/>
      <c r="F51" s="26"/>
      <c r="G51" s="26"/>
    </row>
    <row r="52" ht="14.25" customHeight="1">
      <c r="D52" s="26"/>
      <c r="E52" s="26"/>
      <c r="F52" s="26"/>
      <c r="G52" s="26"/>
    </row>
    <row r="53" ht="14.25" customHeight="1">
      <c r="D53" s="26"/>
      <c r="E53" s="26"/>
      <c r="F53" s="26"/>
      <c r="G53" s="26"/>
    </row>
    <row r="54" ht="14.25" customHeight="1">
      <c r="D54" s="26"/>
      <c r="E54" s="26"/>
      <c r="F54" s="26"/>
      <c r="G54" s="26"/>
    </row>
    <row r="55" ht="14.25" customHeight="1">
      <c r="D55" s="26"/>
      <c r="E55" s="26"/>
      <c r="F55" s="26"/>
      <c r="G55" s="26"/>
    </row>
    <row r="56" ht="14.25" customHeight="1">
      <c r="D56" s="26"/>
      <c r="E56" s="26"/>
      <c r="F56" s="26"/>
      <c r="G56" s="26"/>
    </row>
    <row r="57" ht="14.25" customHeight="1"/>
    <row r="58" ht="14.25" customHeight="1">
      <c r="B58" s="27" t="s">
        <v>0</v>
      </c>
      <c r="C58" s="28"/>
      <c r="D58" s="28"/>
      <c r="E58" s="28"/>
    </row>
    <row r="59" ht="14.25" customHeight="1">
      <c r="B59" s="6" t="s">
        <v>2</v>
      </c>
      <c r="C59" s="7" t="s">
        <v>4</v>
      </c>
      <c r="D59" s="8" t="s">
        <v>5</v>
      </c>
      <c r="E59" s="9" t="s">
        <v>6</v>
      </c>
    </row>
    <row r="60" ht="14.25" customHeight="1">
      <c r="B60" s="13" t="s">
        <v>8</v>
      </c>
      <c r="C60" s="29" t="str">
        <f t="shared" ref="C60:C67" si="3">SUM(D3:D4)/$D$37</f>
        <v>#DIV/0!</v>
      </c>
      <c r="D60" s="29" t="str">
        <f t="shared" ref="D60:D67" si="4">SUM(E3:E4)/$E$37</f>
        <v>#DIV/0!</v>
      </c>
      <c r="E60" s="29" t="str">
        <f t="shared" ref="E60:E67" si="5">SUM(F3:F4)/$F$37</f>
        <v>#DIV/0!</v>
      </c>
    </row>
    <row r="61" ht="14.25" customHeight="1">
      <c r="B61" s="23" t="s">
        <v>11</v>
      </c>
      <c r="C61" s="25" t="str">
        <f t="shared" si="3"/>
        <v>#DIV/0!</v>
      </c>
      <c r="D61" s="25" t="str">
        <f t="shared" si="4"/>
        <v>#DIV/0!</v>
      </c>
      <c r="E61" s="25" t="str">
        <f t="shared" si="5"/>
        <v>#DIV/0!</v>
      </c>
    </row>
    <row r="62" ht="14.25" customHeight="1">
      <c r="B62" s="30" t="s">
        <v>12</v>
      </c>
      <c r="C62" s="25" t="str">
        <f t="shared" si="3"/>
        <v>#DIV/0!</v>
      </c>
      <c r="D62" s="25" t="str">
        <f t="shared" si="4"/>
        <v>#DIV/0!</v>
      </c>
      <c r="E62" s="25" t="str">
        <f t="shared" si="5"/>
        <v>#DIV/0!</v>
      </c>
    </row>
    <row r="63" ht="14.25" customHeight="1">
      <c r="B63" s="30" t="s">
        <v>13</v>
      </c>
      <c r="C63" s="25" t="str">
        <f t="shared" si="3"/>
        <v>#DIV/0!</v>
      </c>
      <c r="D63" s="25" t="str">
        <f t="shared" si="4"/>
        <v>#DIV/0!</v>
      </c>
      <c r="E63" s="25" t="str">
        <f t="shared" si="5"/>
        <v>#DIV/0!</v>
      </c>
    </row>
    <row r="64" ht="14.25" customHeight="1">
      <c r="B64" s="30" t="s">
        <v>14</v>
      </c>
      <c r="C64" s="25" t="str">
        <f t="shared" si="3"/>
        <v>#DIV/0!</v>
      </c>
      <c r="D64" s="25" t="str">
        <f t="shared" si="4"/>
        <v>#DIV/0!</v>
      </c>
      <c r="E64" s="25" t="str">
        <f t="shared" si="5"/>
        <v>#DIV/0!</v>
      </c>
    </row>
    <row r="65" ht="14.25" customHeight="1">
      <c r="B65" s="30" t="s">
        <v>15</v>
      </c>
      <c r="C65" s="25" t="str">
        <f t="shared" si="3"/>
        <v>#DIV/0!</v>
      </c>
      <c r="D65" s="25" t="str">
        <f t="shared" si="4"/>
        <v>#DIV/0!</v>
      </c>
      <c r="E65" s="25" t="str">
        <f t="shared" si="5"/>
        <v>#DIV/0!</v>
      </c>
    </row>
    <row r="66" ht="14.25" customHeight="1">
      <c r="B66" s="30" t="s">
        <v>16</v>
      </c>
      <c r="C66" s="25" t="str">
        <f t="shared" si="3"/>
        <v>#DIV/0!</v>
      </c>
      <c r="D66" s="25" t="str">
        <f t="shared" si="4"/>
        <v>#DIV/0!</v>
      </c>
      <c r="E66" s="25" t="str">
        <f t="shared" si="5"/>
        <v>#DIV/0!</v>
      </c>
    </row>
    <row r="67" ht="14.25" customHeight="1">
      <c r="B67" s="30" t="s">
        <v>17</v>
      </c>
      <c r="C67" s="25" t="str">
        <f t="shared" si="3"/>
        <v>#DIV/0!</v>
      </c>
      <c r="D67" s="25" t="str">
        <f t="shared" si="4"/>
        <v>#DIV/0!</v>
      </c>
      <c r="E67" s="25" t="str">
        <f t="shared" si="5"/>
        <v>#DIV/0!</v>
      </c>
    </row>
    <row r="68" ht="14.25" customHeight="1">
      <c r="B68" s="20" t="s">
        <v>18</v>
      </c>
      <c r="C68" s="25" t="str">
        <f>(D19/$D$37)</f>
        <v>#DIV/0!</v>
      </c>
      <c r="D68" s="25" t="str">
        <f>(E19/$E$37)</f>
        <v>#DIV/0!</v>
      </c>
      <c r="E68" s="25" t="str">
        <f>(F19/$F$37)</f>
        <v>#DIV/0!</v>
      </c>
    </row>
    <row r="69" ht="14.25" customHeight="1">
      <c r="B69" s="30" t="s">
        <v>20</v>
      </c>
      <c r="C69" s="25" t="str">
        <f>SUM(D20:D21)/$D$37</f>
        <v>#DIV/0!</v>
      </c>
      <c r="D69" s="25" t="str">
        <f>SUM(E20:E21)/$E$37</f>
        <v>#DIV/0!</v>
      </c>
      <c r="E69" s="25" t="str">
        <f>SUM(F20:F21)/$F$37</f>
        <v>#DIV/0!</v>
      </c>
    </row>
    <row r="70" ht="14.25" customHeight="1">
      <c r="B70" s="20" t="s">
        <v>21</v>
      </c>
      <c r="C70" s="25" t="str">
        <f>(D19/$D$37)</f>
        <v>#DIV/0!</v>
      </c>
      <c r="D70" s="25" t="str">
        <f>(E19/$E$37)</f>
        <v>#DIV/0!</v>
      </c>
      <c r="E70" s="25" t="str">
        <f>(F19/$F$37)</f>
        <v>#DIV/0!</v>
      </c>
    </row>
    <row r="71" ht="14.25" customHeight="1">
      <c r="B71" s="30" t="s">
        <v>22</v>
      </c>
      <c r="C71" s="25" t="str">
        <f>SUM(D23:D24)/$D$37</f>
        <v>#DIV/0!</v>
      </c>
      <c r="D71" s="25" t="str">
        <f>SUM(E23:E24)/$E$37</f>
        <v>#DIV/0!</v>
      </c>
      <c r="E71" s="25" t="str">
        <f>SUM(F23:F24)/$F$37</f>
        <v>#DIV/0!</v>
      </c>
    </row>
    <row r="72" ht="14.25" customHeight="1">
      <c r="B72" s="30" t="s">
        <v>23</v>
      </c>
      <c r="C72" s="25" t="str">
        <f>SUM(D25:D26)/$D$37</f>
        <v>#DIV/0!</v>
      </c>
      <c r="D72" s="25" t="str">
        <f>SUM(E25:E26)/$E$37</f>
        <v>#DIV/0!</v>
      </c>
      <c r="E72" s="25" t="str">
        <f>SUM(F25:F26)/$F$37</f>
        <v>#DIV/0!</v>
      </c>
    </row>
    <row r="73" ht="14.25" customHeight="1">
      <c r="B73" s="20" t="s">
        <v>24</v>
      </c>
      <c r="C73" s="25" t="str">
        <f t="shared" ref="C73:C76" si="6">(D27/$D$37)</f>
        <v>#DIV/0!</v>
      </c>
      <c r="D73" s="25" t="str">
        <f t="shared" ref="D73:D76" si="7">(E27/$E$37)</f>
        <v>#DIV/0!</v>
      </c>
      <c r="E73" s="25" t="str">
        <f t="shared" ref="E73:E76" si="8">(F27/$F$37)</f>
        <v>#DIV/0!</v>
      </c>
    </row>
    <row r="74" ht="14.25" customHeight="1">
      <c r="B74" s="20" t="s">
        <v>25</v>
      </c>
      <c r="C74" s="25" t="str">
        <f t="shared" si="6"/>
        <v>#DIV/0!</v>
      </c>
      <c r="D74" s="25" t="str">
        <f t="shared" si="7"/>
        <v>#DIV/0!</v>
      </c>
      <c r="E74" s="25" t="str">
        <f t="shared" si="8"/>
        <v>#DIV/0!</v>
      </c>
    </row>
    <row r="75" ht="14.25" customHeight="1">
      <c r="B75" s="20" t="s">
        <v>26</v>
      </c>
      <c r="C75" s="25" t="str">
        <f t="shared" si="6"/>
        <v>#DIV/0!</v>
      </c>
      <c r="D75" s="25" t="str">
        <f t="shared" si="7"/>
        <v>#DIV/0!</v>
      </c>
      <c r="E75" s="25" t="str">
        <f t="shared" si="8"/>
        <v>#DIV/0!</v>
      </c>
    </row>
    <row r="76" ht="14.25" customHeight="1">
      <c r="B76" s="20" t="s">
        <v>27</v>
      </c>
      <c r="C76" s="25" t="str">
        <f t="shared" si="6"/>
        <v>#DIV/0!</v>
      </c>
      <c r="D76" s="25" t="str">
        <f t="shared" si="7"/>
        <v>#DIV/0!</v>
      </c>
      <c r="E76" s="25" t="str">
        <f t="shared" si="8"/>
        <v>#DIV/0!</v>
      </c>
    </row>
    <row r="77" ht="14.25" customHeight="1">
      <c r="B77" s="30" t="s">
        <v>33</v>
      </c>
      <c r="C77" s="25" t="str">
        <f>SUM(D31:D32)/$D$37</f>
        <v>#DIV/0!</v>
      </c>
      <c r="D77" s="25" t="str">
        <f>SUM(E31:E32)/$E$37</f>
        <v>#DIV/0!</v>
      </c>
      <c r="E77" s="25" t="str">
        <f>SUM(F31:F32)/$F$37</f>
        <v>#DIV/0!</v>
      </c>
    </row>
    <row r="78" ht="14.25" customHeight="1">
      <c r="B78" s="20" t="s">
        <v>29</v>
      </c>
      <c r="C78" s="25" t="str">
        <f>(D33/$D$37)</f>
        <v>#DIV/0!</v>
      </c>
      <c r="D78" s="25" t="str">
        <f>(E33/$E$37)</f>
        <v>#DIV/0!</v>
      </c>
      <c r="E78" s="25" t="str">
        <f>(F33/$F$37)</f>
        <v>#DIV/0!</v>
      </c>
    </row>
    <row r="79" ht="14.25" customHeight="1">
      <c r="B79" s="30" t="s">
        <v>30</v>
      </c>
      <c r="C79" s="25" t="str">
        <f>SUM(D34:D35)/$D$37</f>
        <v>#DIV/0!</v>
      </c>
      <c r="D79" s="25" t="str">
        <f>SUM(E34:E35)/$E$37</f>
        <v>#DIV/0!</v>
      </c>
      <c r="E79" s="25" t="str">
        <f>SUM(F34:F35)/$F$37</f>
        <v>#DIV/0!</v>
      </c>
    </row>
    <row r="80" ht="14.25" customHeight="1">
      <c r="B80" s="31" t="s">
        <v>34</v>
      </c>
      <c r="C80" s="25" t="str">
        <f>SUM(#REF!)/$D$37</f>
        <v>#REF!</v>
      </c>
      <c r="D80" s="25" t="str">
        <f>SUM(#REF!)/$E$37</f>
        <v>#REF!</v>
      </c>
      <c r="E80" s="25" t="str">
        <f>SUM(#REF!)/$F$37</f>
        <v>#REF!</v>
      </c>
    </row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mergeCells count="17">
    <mergeCell ref="B11:B12"/>
    <mergeCell ref="B13:B14"/>
    <mergeCell ref="B15:B16"/>
    <mergeCell ref="B17:B18"/>
    <mergeCell ref="B20:B21"/>
    <mergeCell ref="B23:B24"/>
    <mergeCell ref="B25:B26"/>
    <mergeCell ref="B31:B32"/>
    <mergeCell ref="B58:E58"/>
    <mergeCell ref="A1:C1"/>
    <mergeCell ref="D1:F1"/>
    <mergeCell ref="A3:A35"/>
    <mergeCell ref="B3:B4"/>
    <mergeCell ref="B5:B6"/>
    <mergeCell ref="B7:B8"/>
    <mergeCell ref="B9:B10"/>
    <mergeCell ref="B34:B35"/>
  </mergeCells>
  <printOptions/>
  <pageMargins bottom="0.75" footer="0.0" header="0.0" left="0.7" right="0.7" top="0.75"/>
  <pageSetup orientation="landscape"/>
  <drawing r:id="rId1"/>
</worksheet>
</file>